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P:\J29014_DR08125 N2 to Sipetu\3-Tasks\Tenders\Phase 4A\Addendums\Addendum No 1\"/>
    </mc:Choice>
  </mc:AlternateContent>
  <xr:revisionPtr revIDLastSave="0" documentId="13_ncr:1_{7CD4C127-33A2-4B17-B379-E11A16341A3E}" xr6:coauthVersionLast="47" xr6:coauthVersionMax="47" xr10:uidLastSave="{00000000-0000-0000-0000-000000000000}"/>
  <bookViews>
    <workbookView xWindow="28680" yWindow="-120" windowWidth="29040" windowHeight="17640" activeTab="9" xr2:uid="{00000000-000D-0000-FFFF-FFFF00000000}"/>
  </bookViews>
  <sheets>
    <sheet name="INDEX" sheetId="1" r:id="rId1"/>
    <sheet name="SCHED_A" sheetId="2" r:id="rId2"/>
    <sheet name="SCHED_B" sheetId="3" r:id="rId3"/>
    <sheet name="SCHED_C" sheetId="4" r:id="rId4"/>
    <sheet name="SCHED_D" sheetId="5" r:id="rId5"/>
    <sheet name="Summary_A" sheetId="6" r:id="rId6"/>
    <sheet name="Summary_B" sheetId="7" r:id="rId7"/>
    <sheet name="Summary_C" sheetId="8" r:id="rId8"/>
    <sheet name="Summary_D" sheetId="9" r:id="rId9"/>
    <sheet name="FinalSummary" sheetId="10" r:id="rId10"/>
    <sheet name="Settings" sheetId="11" state="hidden" r:id="rId11"/>
  </sheets>
  <definedNames>
    <definedName name="SETTINGS" localSheetId="10">Settings!$A$1:$B$6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3" i="2" l="1"/>
  <c r="G26" i="2"/>
  <c r="I26" i="2" s="1"/>
  <c r="G44" i="2"/>
  <c r="G17" i="2"/>
  <c r="I17" i="2" s="1"/>
  <c r="B14" i="11"/>
  <c r="A2" i="10"/>
  <c r="A1" i="10"/>
  <c r="A8" i="9"/>
  <c r="A3" i="9"/>
  <c r="A2" i="9"/>
  <c r="A1" i="9"/>
  <c r="A8" i="8"/>
  <c r="A3" i="8"/>
  <c r="A2" i="8"/>
  <c r="A1" i="8"/>
  <c r="A12" i="7"/>
  <c r="A3" i="7"/>
  <c r="A2" i="7"/>
  <c r="A1" i="7"/>
  <c r="A36" i="6"/>
  <c r="I28" i="6"/>
  <c r="A3" i="6"/>
  <c r="A2" i="6"/>
  <c r="A1" i="6"/>
  <c r="A54" i="5"/>
  <c r="G13" i="5"/>
  <c r="I13" i="5" s="1"/>
  <c r="I11" i="5"/>
  <c r="I10" i="5"/>
  <c r="I9" i="5"/>
  <c r="I8" i="5"/>
  <c r="A5" i="5"/>
  <c r="A4" i="5"/>
  <c r="A3" i="5"/>
  <c r="A2" i="5"/>
  <c r="A1" i="5"/>
  <c r="A78" i="4"/>
  <c r="I58" i="4"/>
  <c r="I57" i="4"/>
  <c r="I56" i="4"/>
  <c r="I55" i="4"/>
  <c r="I54" i="4"/>
  <c r="I53" i="4"/>
  <c r="I51" i="4"/>
  <c r="I50" i="4"/>
  <c r="I49" i="4"/>
  <c r="I48" i="4"/>
  <c r="I47" i="4"/>
  <c r="I46" i="4"/>
  <c r="I45" i="4"/>
  <c r="I44" i="4"/>
  <c r="A39" i="4"/>
  <c r="A38" i="4"/>
  <c r="A37" i="4"/>
  <c r="A36" i="4"/>
  <c r="A35" i="4"/>
  <c r="I31" i="4"/>
  <c r="I30" i="4"/>
  <c r="I29" i="4"/>
  <c r="I27" i="4"/>
  <c r="I26" i="4"/>
  <c r="I25" i="4"/>
  <c r="I23" i="4"/>
  <c r="I22" i="4"/>
  <c r="I20" i="4"/>
  <c r="I19" i="4"/>
  <c r="I18" i="4"/>
  <c r="I17" i="4"/>
  <c r="I16" i="4"/>
  <c r="I15" i="4"/>
  <c r="I14" i="4"/>
  <c r="I13" i="4"/>
  <c r="I12" i="4"/>
  <c r="I10" i="4"/>
  <c r="I9" i="4"/>
  <c r="I8" i="4"/>
  <c r="D7" i="10" s="1"/>
  <c r="A5" i="4"/>
  <c r="A4" i="4"/>
  <c r="A3" i="4"/>
  <c r="A2" i="4"/>
  <c r="A1" i="4"/>
  <c r="A247" i="3"/>
  <c r="I210" i="3"/>
  <c r="I207" i="3"/>
  <c r="I205" i="3"/>
  <c r="I11" i="7" s="1"/>
  <c r="A201" i="3"/>
  <c r="A200" i="3"/>
  <c r="A199" i="3"/>
  <c r="A198" i="3"/>
  <c r="A197" i="3"/>
  <c r="A195" i="3"/>
  <c r="I162" i="3"/>
  <c r="I160" i="3"/>
  <c r="I158" i="3"/>
  <c r="I157" i="3"/>
  <c r="I156" i="3"/>
  <c r="I155" i="3"/>
  <c r="I154" i="3"/>
  <c r="I10" i="7" s="1"/>
  <c r="A149" i="3"/>
  <c r="A148" i="3"/>
  <c r="A147" i="3"/>
  <c r="A146" i="3"/>
  <c r="A145" i="3"/>
  <c r="A143" i="3"/>
  <c r="I97" i="3"/>
  <c r="I143" i="3" s="1"/>
  <c r="A92" i="3"/>
  <c r="A91" i="3"/>
  <c r="A90" i="3"/>
  <c r="A89" i="3"/>
  <c r="A88" i="3"/>
  <c r="A86" i="3"/>
  <c r="I61" i="3"/>
  <c r="I59" i="3"/>
  <c r="I58" i="3"/>
  <c r="I55" i="3"/>
  <c r="I54" i="3"/>
  <c r="I53" i="3"/>
  <c r="I51" i="3"/>
  <c r="I50" i="3"/>
  <c r="I86" i="3" s="1"/>
  <c r="A45" i="3"/>
  <c r="A44" i="3"/>
  <c r="A43" i="3"/>
  <c r="A42" i="3"/>
  <c r="A41" i="3"/>
  <c r="A39" i="3"/>
  <c r="I23" i="3"/>
  <c r="I22" i="3"/>
  <c r="I20" i="3"/>
  <c r="I19" i="3"/>
  <c r="I18" i="3"/>
  <c r="I17" i="3"/>
  <c r="I15" i="3"/>
  <c r="I13" i="3"/>
  <c r="I12" i="3"/>
  <c r="I11" i="3"/>
  <c r="I10" i="3"/>
  <c r="I7" i="7" s="1"/>
  <c r="A5" i="3"/>
  <c r="A4" i="3"/>
  <c r="A3" i="3"/>
  <c r="A2" i="3"/>
  <c r="A1" i="3"/>
  <c r="A2105" i="2"/>
  <c r="G2057" i="2"/>
  <c r="I2057" i="2" s="1"/>
  <c r="A2053" i="2"/>
  <c r="A2052" i="2"/>
  <c r="A2051" i="2"/>
  <c r="A2050" i="2"/>
  <c r="A2049" i="2"/>
  <c r="I2047" i="2"/>
  <c r="A2047" i="2"/>
  <c r="I1998" i="2"/>
  <c r="I34" i="6" s="1"/>
  <c r="A1995" i="2"/>
  <c r="A1994" i="2"/>
  <c r="A1993" i="2"/>
  <c r="A1992" i="2"/>
  <c r="A1991" i="2"/>
  <c r="I1989" i="2"/>
  <c r="A1989" i="2"/>
  <c r="I1943" i="2"/>
  <c r="I1942" i="2"/>
  <c r="I33" i="6" s="1"/>
  <c r="A1938" i="2"/>
  <c r="A1937" i="2"/>
  <c r="A1936" i="2"/>
  <c r="A1935" i="2"/>
  <c r="A1934" i="2"/>
  <c r="A1932" i="2"/>
  <c r="I1886" i="2"/>
  <c r="I1885" i="2"/>
  <c r="A1880" i="2"/>
  <c r="A1879" i="2"/>
  <c r="A1878" i="2"/>
  <c r="A1877" i="2"/>
  <c r="A1876" i="2"/>
  <c r="I1870" i="2"/>
  <c r="G1870" i="2"/>
  <c r="I1868" i="2"/>
  <c r="I1867" i="2"/>
  <c r="I1866" i="2"/>
  <c r="I1865" i="2"/>
  <c r="I1864" i="2"/>
  <c r="I1862" i="2"/>
  <c r="I1859" i="2"/>
  <c r="I1858" i="2"/>
  <c r="I1857" i="2"/>
  <c r="I1855" i="2"/>
  <c r="I1854" i="2"/>
  <c r="I1853" i="2"/>
  <c r="I1852" i="2"/>
  <c r="I1850" i="2"/>
  <c r="I1848" i="2"/>
  <c r="I1874" i="2" s="1"/>
  <c r="I1883" i="2" s="1"/>
  <c r="A1844" i="2"/>
  <c r="A1843" i="2"/>
  <c r="A1842" i="2"/>
  <c r="A1841" i="2"/>
  <c r="A1840" i="2"/>
  <c r="A1838" i="2"/>
  <c r="I1799" i="2"/>
  <c r="I1798" i="2"/>
  <c r="I1797" i="2"/>
  <c r="I1795" i="2"/>
  <c r="I1794" i="2"/>
  <c r="A1789" i="2"/>
  <c r="A1788" i="2"/>
  <c r="A1787" i="2"/>
  <c r="A1786" i="2"/>
  <c r="A1785" i="2"/>
  <c r="I1781" i="2"/>
  <c r="I1780" i="2"/>
  <c r="I1778" i="2"/>
  <c r="I1777" i="2"/>
  <c r="I1771" i="2"/>
  <c r="I1770" i="2"/>
  <c r="I1769" i="2"/>
  <c r="I1767" i="2"/>
  <c r="I1766" i="2"/>
  <c r="I1763" i="2"/>
  <c r="I1762" i="2"/>
  <c r="I1783" i="2" s="1"/>
  <c r="I1792" i="2" s="1"/>
  <c r="I1761" i="2"/>
  <c r="I1760" i="2"/>
  <c r="I1758" i="2"/>
  <c r="I1757" i="2"/>
  <c r="I31" i="6" s="1"/>
  <c r="A1752" i="2"/>
  <c r="A1751" i="2"/>
  <c r="A1750" i="2"/>
  <c r="A1749" i="2"/>
  <c r="A1748" i="2"/>
  <c r="A1746" i="2"/>
  <c r="I1721" i="2"/>
  <c r="I1720" i="2"/>
  <c r="I1719" i="2"/>
  <c r="I1718" i="2"/>
  <c r="I1717" i="2"/>
  <c r="I1715" i="2"/>
  <c r="I1714" i="2"/>
  <c r="I1713" i="2"/>
  <c r="I1712" i="2"/>
  <c r="I1710" i="2"/>
  <c r="I1709" i="2"/>
  <c r="A1704" i="2"/>
  <c r="A1703" i="2"/>
  <c r="A1702" i="2"/>
  <c r="A1701" i="2"/>
  <c r="A1700" i="2"/>
  <c r="I1695" i="2"/>
  <c r="I1692" i="2"/>
  <c r="I1690" i="2"/>
  <c r="I1687" i="2"/>
  <c r="I1686" i="2"/>
  <c r="I1684" i="2"/>
  <c r="I1683" i="2"/>
  <c r="I1681" i="2"/>
  <c r="I1678" i="2"/>
  <c r="I1677" i="2"/>
  <c r="I1676" i="2"/>
  <c r="I1698" i="2" s="1"/>
  <c r="I1707" i="2" s="1"/>
  <c r="I1674" i="2"/>
  <c r="I1673" i="2"/>
  <c r="I1746" i="2" s="1"/>
  <c r="A1668" i="2"/>
  <c r="A1667" i="2"/>
  <c r="A1666" i="2"/>
  <c r="A1665" i="2"/>
  <c r="A1664" i="2"/>
  <c r="A1661" i="2"/>
  <c r="I1616" i="2"/>
  <c r="I1615" i="2"/>
  <c r="A1610" i="2"/>
  <c r="A1609" i="2"/>
  <c r="A1608" i="2"/>
  <c r="A1607" i="2"/>
  <c r="A1606" i="2"/>
  <c r="I1603" i="2"/>
  <c r="I1602" i="2"/>
  <c r="I1599" i="2"/>
  <c r="I1598" i="2"/>
  <c r="I1595" i="2"/>
  <c r="I1594" i="2"/>
  <c r="I1591" i="2"/>
  <c r="I1589" i="2"/>
  <c r="I1587" i="2"/>
  <c r="I1584" i="2"/>
  <c r="I1582" i="2"/>
  <c r="I1580" i="2"/>
  <c r="I1579" i="2"/>
  <c r="I1577" i="2"/>
  <c r="I1604" i="2" s="1"/>
  <c r="I1613" i="2" s="1"/>
  <c r="A1574" i="2"/>
  <c r="A1573" i="2"/>
  <c r="A1572" i="2"/>
  <c r="A1571" i="2"/>
  <c r="A1570" i="2"/>
  <c r="I1568" i="2"/>
  <c r="A1568" i="2"/>
  <c r="I1532" i="2"/>
  <c r="I1531" i="2"/>
  <c r="I1529" i="2"/>
  <c r="I1527" i="2"/>
  <c r="I1526" i="2"/>
  <c r="A1522" i="2"/>
  <c r="A1521" i="2"/>
  <c r="A1520" i="2"/>
  <c r="A1519" i="2"/>
  <c r="A1518" i="2"/>
  <c r="A1516" i="2"/>
  <c r="I1514" i="2"/>
  <c r="I1513" i="2"/>
  <c r="I1512" i="2"/>
  <c r="I1510" i="2"/>
  <c r="I1509" i="2"/>
  <c r="I1508" i="2"/>
  <c r="I1507" i="2"/>
  <c r="I1505" i="2"/>
  <c r="I1502" i="2"/>
  <c r="I1500" i="2"/>
  <c r="I1498" i="2"/>
  <c r="I1491" i="2"/>
  <c r="I1490" i="2"/>
  <c r="I1516" i="2" s="1"/>
  <c r="A1486" i="2"/>
  <c r="A1485" i="2"/>
  <c r="A1484" i="2"/>
  <c r="A1483" i="2"/>
  <c r="A1482" i="2"/>
  <c r="I1480" i="2"/>
  <c r="A1480" i="2"/>
  <c r="I1436" i="2"/>
  <c r="I26" i="6" s="1"/>
  <c r="I1434" i="2"/>
  <c r="A1430" i="2"/>
  <c r="A1429" i="2"/>
  <c r="A1428" i="2"/>
  <c r="A1427" i="2"/>
  <c r="A1426" i="2"/>
  <c r="A1424" i="2"/>
  <c r="I1396" i="2"/>
  <c r="I1395" i="2"/>
  <c r="I1394" i="2"/>
  <c r="I1392" i="2"/>
  <c r="I1391" i="2"/>
  <c r="I1390" i="2"/>
  <c r="I1388" i="2"/>
  <c r="I1387" i="2"/>
  <c r="I25" i="6" s="1"/>
  <c r="A1383" i="2"/>
  <c r="A1382" i="2"/>
  <c r="A1381" i="2"/>
  <c r="A1380" i="2"/>
  <c r="A1379" i="2"/>
  <c r="A1377" i="2"/>
  <c r="I1354" i="2"/>
  <c r="I1353" i="2"/>
  <c r="I1351" i="2"/>
  <c r="I1350" i="2"/>
  <c r="I1348" i="2"/>
  <c r="I1347" i="2"/>
  <c r="I1345" i="2"/>
  <c r="I1377" i="2" s="1"/>
  <c r="I1344" i="2"/>
  <c r="I24" i="6" s="1"/>
  <c r="A1339" i="2"/>
  <c r="A1338" i="2"/>
  <c r="A1337" i="2"/>
  <c r="A1336" i="2"/>
  <c r="A1335" i="2"/>
  <c r="A1333" i="2"/>
  <c r="I1291" i="2"/>
  <c r="I1290" i="2"/>
  <c r="I1333" i="2" s="1"/>
  <c r="I1289" i="2"/>
  <c r="I1288" i="2"/>
  <c r="I23" i="6" s="1"/>
  <c r="A1284" i="2"/>
  <c r="A1283" i="2"/>
  <c r="A1282" i="2"/>
  <c r="A1281" i="2"/>
  <c r="A1280" i="2"/>
  <c r="I1278" i="2"/>
  <c r="A1278" i="2"/>
  <c r="I1241" i="2"/>
  <c r="I1240" i="2"/>
  <c r="I1239" i="2"/>
  <c r="I1237" i="2"/>
  <c r="I22" i="6" s="1"/>
  <c r="A1233" i="2"/>
  <c r="A1232" i="2"/>
  <c r="A1231" i="2"/>
  <c r="A1230" i="2"/>
  <c r="A1229" i="2"/>
  <c r="A1227" i="2"/>
  <c r="I1189" i="2"/>
  <c r="I1188" i="2"/>
  <c r="I1186" i="2"/>
  <c r="I1184" i="2"/>
  <c r="I21" i="6" s="1"/>
  <c r="A1179" i="2"/>
  <c r="A1178" i="2"/>
  <c r="A1177" i="2"/>
  <c r="A1176" i="2"/>
  <c r="A1175" i="2"/>
  <c r="A1173" i="2"/>
  <c r="I1148" i="2"/>
  <c r="I1147" i="2"/>
  <c r="I1146" i="2"/>
  <c r="I1144" i="2"/>
  <c r="I1142" i="2"/>
  <c r="I1140" i="2"/>
  <c r="I1139" i="2"/>
  <c r="I20" i="6" s="1"/>
  <c r="A1134" i="2"/>
  <c r="A1133" i="2"/>
  <c r="A1132" i="2"/>
  <c r="A1131" i="2"/>
  <c r="A1130" i="2"/>
  <c r="A1128" i="2"/>
  <c r="I1096" i="2"/>
  <c r="I1095" i="2"/>
  <c r="I1094" i="2"/>
  <c r="I1092" i="2"/>
  <c r="I1091" i="2"/>
  <c r="I1089" i="2"/>
  <c r="I1088" i="2"/>
  <c r="I1087" i="2"/>
  <c r="A1082" i="2"/>
  <c r="A1081" i="2"/>
  <c r="A1080" i="2"/>
  <c r="A1079" i="2"/>
  <c r="A1078" i="2"/>
  <c r="I1074" i="2"/>
  <c r="I1072" i="2"/>
  <c r="I1070" i="2"/>
  <c r="I1067" i="2"/>
  <c r="I1066" i="2"/>
  <c r="I1065" i="2"/>
  <c r="I1063" i="2"/>
  <c r="I1062" i="2"/>
  <c r="I1061" i="2"/>
  <c r="I1059" i="2"/>
  <c r="I1058" i="2"/>
  <c r="I1056" i="2"/>
  <c r="I1055" i="2"/>
  <c r="I1054" i="2"/>
  <c r="I1053" i="2"/>
  <c r="I1051" i="2"/>
  <c r="I1050" i="2"/>
  <c r="I1128" i="2" s="1"/>
  <c r="A1045" i="2"/>
  <c r="A1044" i="2"/>
  <c r="A1043" i="2"/>
  <c r="A1042" i="2"/>
  <c r="A1041" i="2"/>
  <c r="A1039" i="2"/>
  <c r="I1015" i="2"/>
  <c r="I1014" i="2"/>
  <c r="I1013" i="2"/>
  <c r="I1012" i="2"/>
  <c r="I1011" i="2"/>
  <c r="I1010" i="2"/>
  <c r="I1008" i="2"/>
  <c r="I1007" i="2"/>
  <c r="I1006" i="2"/>
  <c r="I1004" i="2"/>
  <c r="I1003" i="2"/>
  <c r="I1002" i="2"/>
  <c r="I1039" i="2" s="1"/>
  <c r="A998" i="2"/>
  <c r="A997" i="2"/>
  <c r="A996" i="2"/>
  <c r="A995" i="2"/>
  <c r="A994" i="2"/>
  <c r="I992" i="2"/>
  <c r="A992" i="2"/>
  <c r="I955" i="2"/>
  <c r="I954" i="2"/>
  <c r="I953" i="2"/>
  <c r="I948" i="2"/>
  <c r="I17" i="6" s="1"/>
  <c r="A945" i="2"/>
  <c r="A944" i="2"/>
  <c r="A943" i="2"/>
  <c r="A942" i="2"/>
  <c r="A941" i="2"/>
  <c r="A939" i="2"/>
  <c r="I903" i="2"/>
  <c r="I900" i="2"/>
  <c r="I898" i="2"/>
  <c r="I939" i="2" s="1"/>
  <c r="A893" i="2"/>
  <c r="A892" i="2"/>
  <c r="A891" i="2"/>
  <c r="A890" i="2"/>
  <c r="A889" i="2"/>
  <c r="A887" i="2"/>
  <c r="I859" i="2"/>
  <c r="I858" i="2"/>
  <c r="I856" i="2"/>
  <c r="I854" i="2"/>
  <c r="I853" i="2"/>
  <c r="I851" i="2"/>
  <c r="I850" i="2"/>
  <c r="A845" i="2"/>
  <c r="A844" i="2"/>
  <c r="A843" i="2"/>
  <c r="A842" i="2"/>
  <c r="A841" i="2"/>
  <c r="I835" i="2"/>
  <c r="I833" i="2"/>
  <c r="I832" i="2"/>
  <c r="I829" i="2"/>
  <c r="I828" i="2"/>
  <c r="I826" i="2"/>
  <c r="I825" i="2"/>
  <c r="I824" i="2"/>
  <c r="I823" i="2"/>
  <c r="I821" i="2"/>
  <c r="I819" i="2"/>
  <c r="I818" i="2"/>
  <c r="I816" i="2"/>
  <c r="I815" i="2"/>
  <c r="I839" i="2" s="1"/>
  <c r="I848" i="2" s="1"/>
  <c r="A809" i="2"/>
  <c r="A808" i="2"/>
  <c r="A807" i="2"/>
  <c r="A806" i="2"/>
  <c r="A805" i="2"/>
  <c r="A803" i="2"/>
  <c r="I757" i="2"/>
  <c r="I756" i="2"/>
  <c r="A751" i="2"/>
  <c r="A750" i="2"/>
  <c r="A749" i="2"/>
  <c r="A748" i="2"/>
  <c r="A747" i="2"/>
  <c r="I741" i="2"/>
  <c r="I740" i="2"/>
  <c r="I739" i="2"/>
  <c r="I737" i="2"/>
  <c r="I733" i="2"/>
  <c r="I732" i="2"/>
  <c r="I731" i="2"/>
  <c r="I729" i="2"/>
  <c r="I728" i="2"/>
  <c r="I726" i="2"/>
  <c r="I724" i="2"/>
  <c r="I723" i="2"/>
  <c r="I722" i="2"/>
  <c r="I720" i="2"/>
  <c r="I719" i="2"/>
  <c r="I718" i="2"/>
  <c r="A713" i="2"/>
  <c r="A712" i="2"/>
  <c r="A711" i="2"/>
  <c r="A710" i="2"/>
  <c r="A709" i="2"/>
  <c r="I704" i="2"/>
  <c r="I700" i="2"/>
  <c r="I699" i="2"/>
  <c r="I698" i="2"/>
  <c r="I693" i="2"/>
  <c r="I692" i="2"/>
  <c r="I690" i="2"/>
  <c r="I803" i="2" s="1"/>
  <c r="I689" i="2"/>
  <c r="I687" i="2"/>
  <c r="I686" i="2"/>
  <c r="I685" i="2"/>
  <c r="I684" i="2"/>
  <c r="I683" i="2"/>
  <c r="I14" i="6" s="1"/>
  <c r="A678" i="2"/>
  <c r="A677" i="2"/>
  <c r="A676" i="2"/>
  <c r="A675" i="2"/>
  <c r="A674" i="2"/>
  <c r="A671" i="2"/>
  <c r="I626" i="2"/>
  <c r="I625" i="2"/>
  <c r="A620" i="2"/>
  <c r="A619" i="2"/>
  <c r="A618" i="2"/>
  <c r="A617" i="2"/>
  <c r="A616" i="2"/>
  <c r="I612" i="2"/>
  <c r="I611" i="2"/>
  <c r="I610" i="2"/>
  <c r="I608" i="2"/>
  <c r="I606" i="2"/>
  <c r="I604" i="2"/>
  <c r="I603" i="2"/>
  <c r="I601" i="2"/>
  <c r="I600" i="2"/>
  <c r="I599" i="2"/>
  <c r="I598" i="2"/>
  <c r="I597" i="2"/>
  <c r="I13" i="6" s="1"/>
  <c r="I593" i="2"/>
  <c r="I614" i="2" s="1"/>
  <c r="I623" i="2" s="1"/>
  <c r="I592" i="2"/>
  <c r="I671" i="2" s="1"/>
  <c r="I591" i="2"/>
  <c r="A586" i="2"/>
  <c r="A585" i="2"/>
  <c r="A584" i="2"/>
  <c r="A583" i="2"/>
  <c r="A582" i="2"/>
  <c r="A580" i="2"/>
  <c r="I562" i="2"/>
  <c r="I561" i="2"/>
  <c r="I560" i="2"/>
  <c r="I559" i="2"/>
  <c r="G557" i="2"/>
  <c r="I557" i="2" s="1"/>
  <c r="I554" i="2"/>
  <c r="I553" i="2"/>
  <c r="I552" i="2"/>
  <c r="I551" i="2"/>
  <c r="I550" i="2"/>
  <c r="I549" i="2"/>
  <c r="I548" i="2"/>
  <c r="I547" i="2"/>
  <c r="I546" i="2"/>
  <c r="A541" i="2"/>
  <c r="A540" i="2"/>
  <c r="A539" i="2"/>
  <c r="A538" i="2"/>
  <c r="A537" i="2"/>
  <c r="I533" i="2"/>
  <c r="I532" i="2"/>
  <c r="I531" i="2"/>
  <c r="I530" i="2"/>
  <c r="I529" i="2"/>
  <c r="I528" i="2"/>
  <c r="I526" i="2"/>
  <c r="I525" i="2"/>
  <c r="I524" i="2"/>
  <c r="I523" i="2"/>
  <c r="I522" i="2"/>
  <c r="I521" i="2"/>
  <c r="I519" i="2"/>
  <c r="I518" i="2"/>
  <c r="I517" i="2"/>
  <c r="I516" i="2"/>
  <c r="I515" i="2"/>
  <c r="I514" i="2"/>
  <c r="I512" i="2"/>
  <c r="I511" i="2"/>
  <c r="I510" i="2"/>
  <c r="I509" i="2"/>
  <c r="I508" i="2"/>
  <c r="I507" i="2"/>
  <c r="A502" i="2"/>
  <c r="A501" i="2"/>
  <c r="A500" i="2"/>
  <c r="A499" i="2"/>
  <c r="A498" i="2"/>
  <c r="A496" i="2"/>
  <c r="I466" i="2"/>
  <c r="I465" i="2"/>
  <c r="I464" i="2"/>
  <c r="I463" i="2"/>
  <c r="I461" i="2"/>
  <c r="I460" i="2"/>
  <c r="I459" i="2"/>
  <c r="I496" i="2" s="1"/>
  <c r="I458" i="2"/>
  <c r="I457" i="2"/>
  <c r="I455" i="2"/>
  <c r="I11" i="6" s="1"/>
  <c r="A452" i="2"/>
  <c r="A451" i="2"/>
  <c r="A450" i="2"/>
  <c r="A449" i="2"/>
  <c r="A448" i="2"/>
  <c r="A446" i="2"/>
  <c r="I404" i="2"/>
  <c r="I402" i="2"/>
  <c r="A397" i="2"/>
  <c r="A396" i="2"/>
  <c r="A395" i="2"/>
  <c r="A394" i="2"/>
  <c r="A393" i="2"/>
  <c r="I387" i="2"/>
  <c r="I385" i="2"/>
  <c r="I383" i="2"/>
  <c r="I381" i="2"/>
  <c r="I378" i="2"/>
  <c r="G378" i="2"/>
  <c r="I375" i="2"/>
  <c r="I374" i="2"/>
  <c r="I372" i="2"/>
  <c r="I371" i="2"/>
  <c r="I369" i="2"/>
  <c r="I368" i="2"/>
  <c r="I367" i="2"/>
  <c r="I366" i="2"/>
  <c r="A360" i="2"/>
  <c r="A359" i="2"/>
  <c r="A358" i="2"/>
  <c r="A357" i="2"/>
  <c r="A356" i="2"/>
  <c r="I352" i="2"/>
  <c r="I351" i="2"/>
  <c r="I346" i="2"/>
  <c r="I345" i="2"/>
  <c r="G343" i="2"/>
  <c r="I343" i="2" s="1"/>
  <c r="I341" i="2"/>
  <c r="I339" i="2"/>
  <c r="I337" i="2"/>
  <c r="I336" i="2"/>
  <c r="I334" i="2"/>
  <c r="G334" i="2"/>
  <c r="I331" i="2"/>
  <c r="I330" i="2"/>
  <c r="I329" i="2"/>
  <c r="A324" i="2"/>
  <c r="A323" i="2"/>
  <c r="A322" i="2"/>
  <c r="A321" i="2"/>
  <c r="A320" i="2"/>
  <c r="I317" i="2"/>
  <c r="I316" i="2"/>
  <c r="I315" i="2"/>
  <c r="I314" i="2"/>
  <c r="I312" i="2"/>
  <c r="I311" i="2"/>
  <c r="I310" i="2"/>
  <c r="I309" i="2"/>
  <c r="I308" i="2"/>
  <c r="I306" i="2"/>
  <c r="I305" i="2"/>
  <c r="I303" i="2"/>
  <c r="I300" i="2"/>
  <c r="I299" i="2"/>
  <c r="I297" i="2"/>
  <c r="I295" i="2"/>
  <c r="I294" i="2"/>
  <c r="I293" i="2"/>
  <c r="I318" i="2" s="1"/>
  <c r="I327" i="2" s="1"/>
  <c r="I354" i="2" s="1"/>
  <c r="I363" i="2" s="1"/>
  <c r="I391" i="2" s="1"/>
  <c r="I400" i="2" s="1"/>
  <c r="I291" i="2"/>
  <c r="I446" i="2" s="1"/>
  <c r="A288" i="2"/>
  <c r="A287" i="2"/>
  <c r="A286" i="2"/>
  <c r="A285" i="2"/>
  <c r="A284" i="2"/>
  <c r="A282" i="2"/>
  <c r="G273" i="2"/>
  <c r="I273" i="2" s="1"/>
  <c r="G270" i="2"/>
  <c r="I270" i="2" s="1"/>
  <c r="I267" i="2"/>
  <c r="I266" i="2"/>
  <c r="I263" i="2"/>
  <c r="I259" i="2"/>
  <c r="I257" i="2"/>
  <c r="I256" i="2"/>
  <c r="I255" i="2"/>
  <c r="A250" i="2"/>
  <c r="A249" i="2"/>
  <c r="A248" i="2"/>
  <c r="A247" i="2"/>
  <c r="A246" i="2"/>
  <c r="I242" i="2"/>
  <c r="I240" i="2"/>
  <c r="I238" i="2"/>
  <c r="I237" i="2"/>
  <c r="I236" i="2"/>
  <c r="I235" i="2"/>
  <c r="I234" i="2"/>
  <c r="I233" i="2"/>
  <c r="I232" i="2"/>
  <c r="I231" i="2"/>
  <c r="I230" i="2"/>
  <c r="G228" i="2"/>
  <c r="I228" i="2" s="1"/>
  <c r="G226" i="2"/>
  <c r="I226" i="2" s="1"/>
  <c r="I224" i="2"/>
  <c r="I223" i="2"/>
  <c r="A218" i="2"/>
  <c r="A217" i="2"/>
  <c r="A216" i="2"/>
  <c r="A215" i="2"/>
  <c r="A214" i="2"/>
  <c r="I208" i="2"/>
  <c r="G208" i="2"/>
  <c r="I205" i="2"/>
  <c r="I204" i="2"/>
  <c r="I203" i="2"/>
  <c r="I202" i="2"/>
  <c r="I201" i="2"/>
  <c r="I200" i="2"/>
  <c r="I199" i="2"/>
  <c r="I198" i="2"/>
  <c r="I197" i="2"/>
  <c r="I196" i="2"/>
  <c r="I195" i="2"/>
  <c r="I194" i="2"/>
  <c r="I193" i="2"/>
  <c r="I192" i="2"/>
  <c r="I191" i="2"/>
  <c r="I190" i="2"/>
  <c r="I189" i="2"/>
  <c r="I188" i="2"/>
  <c r="I187" i="2"/>
  <c r="A182" i="2"/>
  <c r="A181" i="2"/>
  <c r="A180" i="2"/>
  <c r="A179" i="2"/>
  <c r="A178" i="2"/>
  <c r="I174" i="2"/>
  <c r="I173" i="2"/>
  <c r="I172" i="2"/>
  <c r="I171" i="2"/>
  <c r="I170" i="2"/>
  <c r="I169" i="2"/>
  <c r="I168" i="2"/>
  <c r="I167" i="2"/>
  <c r="I164" i="2"/>
  <c r="I163" i="2"/>
  <c r="I162" i="2"/>
  <c r="I161" i="2"/>
  <c r="I160" i="2"/>
  <c r="I159" i="2"/>
  <c r="I158" i="2"/>
  <c r="I157" i="2"/>
  <c r="I155" i="2"/>
  <c r="I154" i="2"/>
  <c r="I153" i="2"/>
  <c r="I176" i="2" s="1"/>
  <c r="I185" i="2" s="1"/>
  <c r="I212" i="2" s="1"/>
  <c r="I221" i="2" s="1"/>
  <c r="I152" i="2"/>
  <c r="I151" i="2"/>
  <c r="I150" i="2"/>
  <c r="I149" i="2"/>
  <c r="A145" i="2"/>
  <c r="A144" i="2"/>
  <c r="A143" i="2"/>
  <c r="A142" i="2"/>
  <c r="A141" i="2"/>
  <c r="A139" i="2"/>
  <c r="I98" i="2"/>
  <c r="I97" i="2"/>
  <c r="I95" i="2"/>
  <c r="I139" i="2" s="1"/>
  <c r="I94" i="2"/>
  <c r="I8" i="6" s="1"/>
  <c r="A90" i="2"/>
  <c r="A89" i="2"/>
  <c r="A88" i="2"/>
  <c r="A87" i="2"/>
  <c r="A86" i="2"/>
  <c r="A84" i="2"/>
  <c r="G53" i="2"/>
  <c r="I53" i="2" s="1"/>
  <c r="G50" i="2"/>
  <c r="I50" i="2" s="1"/>
  <c r="G47" i="2"/>
  <c r="I47" i="2" s="1"/>
  <c r="I44" i="2"/>
  <c r="A39" i="2"/>
  <c r="A38" i="2"/>
  <c r="A37" i="2"/>
  <c r="A36" i="2"/>
  <c r="A35" i="2"/>
  <c r="I22" i="2"/>
  <c r="G22" i="2"/>
  <c r="I19" i="2"/>
  <c r="G19" i="2"/>
  <c r="G10" i="2"/>
  <c r="I10" i="2" s="1"/>
  <c r="A5" i="2"/>
  <c r="A4" i="2"/>
  <c r="A3" i="2"/>
  <c r="A2" i="2"/>
  <c r="A1" i="2"/>
  <c r="A98" i="1"/>
  <c r="A45" i="1"/>
  <c r="A44" i="1"/>
  <c r="A43" i="1"/>
  <c r="A2" i="1"/>
  <c r="A1" i="1"/>
  <c r="I244" i="2" l="1"/>
  <c r="I253" i="2" s="1"/>
  <c r="I580" i="2"/>
  <c r="B3" i="11"/>
  <c r="D9" i="10" s="1"/>
  <c r="I84" i="2"/>
  <c r="I7" i="6"/>
  <c r="I33" i="2"/>
  <c r="I42" i="2" s="1"/>
  <c r="D5" i="10"/>
  <c r="I9" i="6"/>
  <c r="I2105" i="2"/>
  <c r="I35" i="6"/>
  <c r="D8" i="10"/>
  <c r="I535" i="2"/>
  <c r="I544" i="2" s="1"/>
  <c r="I1661" i="2"/>
  <c r="I1838" i="2"/>
  <c r="I10" i="6"/>
  <c r="I18" i="6"/>
  <c r="I8" i="7"/>
  <c r="I12" i="7" s="1"/>
  <c r="I707" i="2"/>
  <c r="I716" i="2" s="1"/>
  <c r="I745" i="2" s="1"/>
  <c r="I754" i="2" s="1"/>
  <c r="I1424" i="2"/>
  <c r="I1932" i="2"/>
  <c r="I54" i="5"/>
  <c r="I19" i="6"/>
  <c r="I27" i="6"/>
  <c r="I9" i="7"/>
  <c r="I7" i="8"/>
  <c r="I8" i="8" s="1"/>
  <c r="I1173" i="2"/>
  <c r="I195" i="3"/>
  <c r="I29" i="6"/>
  <c r="I1076" i="2"/>
  <c r="I1085" i="2" s="1"/>
  <c r="I247" i="3"/>
  <c r="I78" i="4"/>
  <c r="I30" i="6"/>
  <c r="I282" i="2"/>
  <c r="I887" i="2"/>
  <c r="I1227" i="2"/>
  <c r="I39" i="3"/>
  <c r="I15" i="6"/>
  <c r="D6" i="10"/>
  <c r="I12" i="6"/>
  <c r="I33" i="4"/>
  <c r="I42" i="4" s="1"/>
  <c r="I16" i="6"/>
  <c r="I32" i="6"/>
  <c r="I7" i="9"/>
  <c r="I8" i="9" s="1"/>
  <c r="I36" i="6" l="1"/>
  <c r="D10" i="10"/>
  <c r="D11" i="10" s="1"/>
  <c r="D12" i="10" l="1"/>
  <c r="D13" i="10" l="1"/>
  <c r="D14" i="10" s="1"/>
</calcChain>
</file>

<file path=xl/sharedStrings.xml><?xml version="1.0" encoding="utf-8"?>
<sst xmlns="http://schemas.openxmlformats.org/spreadsheetml/2006/main" count="4917" uniqueCount="1996">
  <si>
    <t>APPOINTMENT OF CIVIL ENGINEERING CONTRACTOR FOR THE UPGRADING OF ROAD DR08125 FROM N2 TO SIPETU HOSPITAL, BETWEEN KM 10 AND KM 24 (14KM) PHASE 4A</t>
  </si>
  <si>
    <t>UNIT</t>
  </si>
  <si>
    <t>ITEM</t>
  </si>
  <si>
    <t/>
  </si>
  <si>
    <t xml:space="preserve">Handling costs and profit in respect of subitems_x000D_
 B12.01 (a) above  </t>
  </si>
  <si>
    <t>(ii)</t>
  </si>
  <si>
    <t>Survey Road Reserve Fence after final erection and frame SG Diagrams of the resulting subdivisions</t>
  </si>
  <si>
    <t>933de403-8f04-4cfe-a331-99a8e0b3b3c1</t>
  </si>
  <si>
    <t>Offices (interior floor space only)</t>
  </si>
  <si>
    <t>5896a80a-6159-49ba-8361-1056a49b4216</t>
  </si>
  <si>
    <t>Double 80 watt fluorescent light fittings complete with ballast and tubes</t>
  </si>
  <si>
    <t>7e06f8fc-4f49-4488-b0f8-eff3cf5dbbf2</t>
  </si>
  <si>
    <t>8390d3ea-ee8a-4227-a209-47eb25202ccb</t>
  </si>
  <si>
    <t>c9ec28ce-b7db-40c4-8783-32e3c3909c6a</t>
  </si>
  <si>
    <t>_x000D_
PC Sum</t>
  </si>
  <si>
    <t>094e0d45-734c-4b78-bea5-4a3a6d9bfed9</t>
  </si>
  <si>
    <t xml:space="preserve">      (viii)</t>
  </si>
  <si>
    <t>Prefabricated houses</t>
  </si>
  <si>
    <t>55bae71a-7ec4-4b21-a5ae-ac14be068417</t>
  </si>
  <si>
    <t>month</t>
  </si>
  <si>
    <t>c3970baf-3919-45e3-bfec-31deb6c4961c</t>
  </si>
  <si>
    <t>m³</t>
  </si>
  <si>
    <t>(h)</t>
  </si>
  <si>
    <t>Gravel wearing course compacted to:</t>
  </si>
  <si>
    <t>32deecfa-194d-4bb2-b13c-568e166b13e4</t>
  </si>
  <si>
    <t>c10e64bb-af3e-4f2d-812c-3f099711bdb3</t>
  </si>
  <si>
    <t>Removal of guardrails</t>
  </si>
  <si>
    <t>sum</t>
  </si>
  <si>
    <t>1ba864cd-7d24-4206-b732-f4f24bc19787</t>
  </si>
  <si>
    <t>eb6db8a5-776e-4cae-98cb-5cfa2ce6f1e2</t>
  </si>
  <si>
    <t>C2-9</t>
  </si>
  <si>
    <t xml:space="preserve">150 mm thick_x000D_
</t>
  </si>
  <si>
    <t>Excavation in existing pavements for  patching in:</t>
  </si>
  <si>
    <t>6e8eb0ac-9130-4c66-b914-19fe60397216</t>
  </si>
  <si>
    <t>7b755e24-f539-4616-bc26-de844434abed</t>
  </si>
  <si>
    <t>ead301f4-fca2-4bfc-8b54-b2bc6fa32215</t>
  </si>
  <si>
    <t>42c9b2e9-e7a7-42b6-97a6-d5d92c33ddf2</t>
  </si>
  <si>
    <t>ba3cde65-349c-4048-b1bd-5933c839f422</t>
  </si>
  <si>
    <t>ac4d59bd-1179-4384-8280-ed748dc29b8c</t>
  </si>
  <si>
    <t>4786f870-b998-4c82-b7f1-02b27684e45c</t>
  </si>
  <si>
    <t xml:space="preserve">Dewatering pump including generators and accessories (50mm pump, 600 litres per minute)_x000D_
</t>
  </si>
  <si>
    <t>"Transport"</t>
  </si>
  <si>
    <t>bceaba71-1f83-4e9d-afd6-a0f3deb45e50</t>
  </si>
  <si>
    <t>Overhaul for material hauled in excess of 1,0 km free-haul (normal overhaul)</t>
  </si>
  <si>
    <t>m³-km</t>
  </si>
  <si>
    <t>a3a75de7-7b94-466a-87fa-10b77d8e5c67</t>
  </si>
  <si>
    <t xml:space="preserve">900 mm dia. </t>
  </si>
  <si>
    <t>700x400mm dia skew</t>
  </si>
  <si>
    <t>"ECS/23/3/C5"</t>
  </si>
  <si>
    <t>For ducts</t>
  </si>
  <si>
    <t>C2-19</t>
  </si>
  <si>
    <t>B2300</t>
  </si>
  <si>
    <t>Fig 7B kerb as shown on Typical Drawing No. ECS/23/1/C3</t>
  </si>
  <si>
    <t>Fig 8B kerb as shown on Typical Drawing No. ECS/23/1/C3</t>
  </si>
  <si>
    <t>In-situ transition sections as shown on Typical Detail Drawing No. ECS/23/2/C2, class 25/19 concrete</t>
  </si>
  <si>
    <t>85707c28-a351-4ad3-9812-8ff11622e740</t>
  </si>
  <si>
    <t>Trimming of excavations for concrete-lined open drains</t>
  </si>
  <si>
    <t>LI 23.08</t>
  </si>
  <si>
    <t>Trapezoidal open drain</t>
  </si>
  <si>
    <t>f53fc2a2-82b5-491e-bcd4-8ddb37f16284</t>
  </si>
  <si>
    <t>31.01</t>
  </si>
  <si>
    <t>B31.03</t>
  </si>
  <si>
    <t>7fff7930-9ef8-49a5-9e13-08b555c2da83</t>
  </si>
  <si>
    <t>Re-erecting the crushing and/or screening plant</t>
  </si>
  <si>
    <t>Crushing and screening</t>
  </si>
  <si>
    <t>Cut and borrow to fill, including free-haul up to 1.0km</t>
  </si>
  <si>
    <t>03c4ee87-d246-4bfa-b919-b146aa962f1f</t>
  </si>
  <si>
    <t>03c29640-94f3-41ed-a1a7-b417ebbfdcbb</t>
  </si>
  <si>
    <t>b2d111d2-dd13-46f7-9eeb-682a873d188b</t>
  </si>
  <si>
    <t>Soft excavation</t>
  </si>
  <si>
    <t>Tamping rollers</t>
  </si>
  <si>
    <t>f8612355-7528-44ba-b1f1-45924c52f093</t>
  </si>
  <si>
    <t>324f7186-794b-43a7-9e43-96befa374fe5</t>
  </si>
  <si>
    <t>97% of  modified AASHTO density virgin material G6 minimum -150mm thick</t>
  </si>
  <si>
    <t>0d392c8d-747d-4911-93b1-a3e88288dc53</t>
  </si>
  <si>
    <t>21b65fd4-3ea3-428f-8a03-714a7ec415b1</t>
  </si>
  <si>
    <t>35.02</t>
  </si>
  <si>
    <t>35.13</t>
  </si>
  <si>
    <t>ed464293-ad25-47e4-852a-d25670e65cf0</t>
  </si>
  <si>
    <t>MC-30 cut-back bitumen</t>
  </si>
  <si>
    <t>DOUBLE SEALS</t>
  </si>
  <si>
    <t>4600</t>
  </si>
  <si>
    <t>5503fe50-77d6-4c72-b112-79f09f363f80</t>
  </si>
  <si>
    <t>20,0 mm nominal sized aggregate</t>
  </si>
  <si>
    <t>47bff732-6064-4d1b-83d6-07015bb7367f</t>
  </si>
  <si>
    <t>06f1ec0e-7830-4109-ba18-16656f30427f</t>
  </si>
  <si>
    <t>Prefabricated, prestressed standards/intermediate posts (100mmx100mm square) 2.0m long</t>
  </si>
  <si>
    <t>Straining posts, Corner posts and anchores</t>
  </si>
  <si>
    <t>Moving existing fences and gates:</t>
  </si>
  <si>
    <t>Dismantling existing fences:</t>
  </si>
  <si>
    <t>LI55.06</t>
  </si>
  <si>
    <t>Single leaf 4m "w" pattern</t>
  </si>
  <si>
    <t>C2-37</t>
  </si>
  <si>
    <t>6644243f-4627-4a8c-af29-73bc1be457fa</t>
  </si>
  <si>
    <t>7fcc13ba-43bb-4d23-a706-667ed79752d7</t>
  </si>
  <si>
    <t>bb358ee5-faf9-4895-831f-6d4f0dd14fe9</t>
  </si>
  <si>
    <t>21c274cf-e994-4745-9660-a0a10bcdd400</t>
  </si>
  <si>
    <t>634db125-c46d-4968-8e10-5ab5495ffeda</t>
  </si>
  <si>
    <t>Hand trimming</t>
  </si>
  <si>
    <t>Top soil</t>
  </si>
  <si>
    <t>C2-44</t>
  </si>
  <si>
    <t>B</t>
  </si>
  <si>
    <t>61.02</t>
  </si>
  <si>
    <t>c58a0150-c568-400d-9ff6-b9306aff19e1</t>
  </si>
  <si>
    <t xml:space="preserve">Vertical formwork to provide </t>
  </si>
  <si>
    <t>7925e5ae-15f1-4114-9fba-62e84521ce8f</t>
  </si>
  <si>
    <t>125d9874-929a-4cc8-85d6-b10ba382ba09</t>
  </si>
  <si>
    <t>C2-48</t>
  </si>
  <si>
    <t>8cf65f02-7a99-4c4d-a810-757cddcb1e4e</t>
  </si>
  <si>
    <t xml:space="preserve">Sealing joints with:_x000D_
</t>
  </si>
  <si>
    <t>Weep Holes</t>
  </si>
  <si>
    <t>a3984c8c-7921-4d78-8534-471a098c5c3c</t>
  </si>
  <si>
    <t>B86.02</t>
  </si>
  <si>
    <t>B86.06</t>
  </si>
  <si>
    <t>C2-55</t>
  </si>
  <si>
    <t>SUMMARY</t>
  </si>
  <si>
    <t>ALLOWANCE FOR VAT AT 15.00%</t>
  </si>
  <si>
    <t>PctOfNetTenderAmt</t>
  </si>
  <si>
    <t>Payment for expropriation and other Employer's obligations</t>
  </si>
  <si>
    <t>DESCRIPTION</t>
  </si>
  <si>
    <t>68576223-a5c5-46d3-bdb2-7ef3f1b37ea7</t>
  </si>
  <si>
    <t>B12.03</t>
  </si>
  <si>
    <t>d0b48e61-4204-46b6-a222-c434afd890ea</t>
  </si>
  <si>
    <t xml:space="preserve">Accredited and approved training courses for selected local labourers including wages during training "_x000D_
</t>
  </si>
  <si>
    <t>Salaries</t>
  </si>
  <si>
    <t>B1300</t>
  </si>
  <si>
    <t>c5fc7df0-a6f5-47b9-a5c0-d7542f08d705</t>
  </si>
  <si>
    <t>3b258b50-4cd0-47ba-bbd8-c6b5ae6648bb</t>
  </si>
  <si>
    <t>HOUSING, OFFICES AND LABORATORIES FOR THE ENGINEER'S SITE PERSONNEL</t>
  </si>
  <si>
    <t>e64a357a-853e-4fcc-9ee9-2f5c46dff0f2</t>
  </si>
  <si>
    <t>Items measured by number</t>
  </si>
  <si>
    <t>Curing chamber for UCS specimens, complete with water connection, including the provision of brick partitions, plaster, paint and shelving, all complete according the drawings</t>
  </si>
  <si>
    <t>79a2568a-de79-478b-a6ad-029171c65122</t>
  </si>
  <si>
    <t>d5541048-24ae-4260-9acc-db3d8f376976</t>
  </si>
  <si>
    <t>Housing for Engineers laboratory staff</t>
  </si>
  <si>
    <t>f2f18140-5eeb-4eb3-877e-107725882998</t>
  </si>
  <si>
    <t>021e1036-b182-40bc-ba27-34f257da7445</t>
  </si>
  <si>
    <t>Prov Sum</t>
  </si>
  <si>
    <t>c579d6f3-e1e2-4834-89f9-e66f86aa3a31</t>
  </si>
  <si>
    <t>Wages.Salaries and allowances</t>
  </si>
  <si>
    <t>0f175293-01e4-4a8c-9c71-6136ea931a8a</t>
  </si>
  <si>
    <t>Stop/Go advance warning sign TW343</t>
  </si>
  <si>
    <t>m</t>
  </si>
  <si>
    <t>(l)</t>
  </si>
  <si>
    <t>Road signs, TIN - Series</t>
  </si>
  <si>
    <t>LIB15.04</t>
  </si>
  <si>
    <t>Dust Control on Temporary Deviations</t>
  </si>
  <si>
    <t>Maintenance of the bituminous surfacing and pavement of temporary deviations with bituminous surfacing and existing roads with bituminous surfacing used as temporary deviations</t>
  </si>
  <si>
    <t>m³/km</t>
  </si>
  <si>
    <t>c36ef61e-81b3-45ef-ad54-322c92a6f4cc</t>
  </si>
  <si>
    <t>d1323648-2494-49e6-8303-df6e6637a2e5</t>
  </si>
  <si>
    <t>Granular layers</t>
  </si>
  <si>
    <t>B1700</t>
  </si>
  <si>
    <t>Clearing and grubbing</t>
  </si>
  <si>
    <t>740c17b2-7fe7-4f47-a62b-de91174ad023</t>
  </si>
  <si>
    <t>a85e3c04-b7b8-49d7-a6f1-6869774dcf1a</t>
  </si>
  <si>
    <t>Water truck (5000 litres)</t>
  </si>
  <si>
    <t>B21.03</t>
  </si>
  <si>
    <t xml:space="preserve">For fin drains </t>
  </si>
  <si>
    <t>2756e157-9396-4873-97dc-3b414d796d64</t>
  </si>
  <si>
    <t>9ede8430-e63d-4829-9123-ee5d463905a6</t>
  </si>
  <si>
    <t xml:space="preserve">Cleaning eyes </t>
  </si>
  <si>
    <t>6c41635e-fa99-47ae-9074-a72b1eb7d2e8</t>
  </si>
  <si>
    <t>Extra over subitem 22.01(a) for excavation in hard material, irrespective of depth</t>
  </si>
  <si>
    <t>28ae2cf3-258a-468b-a164-cdeab8f18cf7</t>
  </si>
  <si>
    <t xml:space="preserve">Cast in-situ concrete headwalls complete as per drawing ECS/22/2/C2 to suit culverts: </t>
  </si>
  <si>
    <t>LI 22.08</t>
  </si>
  <si>
    <t>600 mm dia</t>
  </si>
  <si>
    <t>4821859e-8022-4693-978a-6edb2ea93a99</t>
  </si>
  <si>
    <t>Concrete chutes (typical designs):</t>
  </si>
  <si>
    <t xml:space="preserve"> Galvanised Metal downpipes as shown in drawing no. ECS/23/2/C2</t>
  </si>
  <si>
    <t>In hard material</t>
  </si>
  <si>
    <t>da6029c2-ad15-432c-85c8-2974cbecb51f</t>
  </si>
  <si>
    <t xml:space="preserve">Two-stage crushing </t>
  </si>
  <si>
    <t>Intermediate excavation</t>
  </si>
  <si>
    <t>34.02</t>
  </si>
  <si>
    <t>Prime coat:</t>
  </si>
  <si>
    <t xml:space="preserve">Extra over item 41.01 for applying the prime coat in areas accessible only to hand held equipment </t>
  </si>
  <si>
    <t>0b538817-20d5-4b47-a55c-95e7aec04acc</t>
  </si>
  <si>
    <t>4e6abd0b-5507-4e9e-9208-7477d9a5c363</t>
  </si>
  <si>
    <t>Aggregate variations</t>
  </si>
  <si>
    <t>46.03</t>
  </si>
  <si>
    <t>Cationic stable-grade emulsion (60% bitumen)</t>
  </si>
  <si>
    <t>d03362d8-b6f3-414d-adba-2ee9d3a666c5</t>
  </si>
  <si>
    <t>c9698b77-fa65-4c9f-8f10-2f4279ff9016</t>
  </si>
  <si>
    <t>6170bdc6-d3e6-453d-80e7-5f4e1eac563e</t>
  </si>
  <si>
    <t>4cae0f2f-fdf1-4c7c-a933-05641a384aa4</t>
  </si>
  <si>
    <t>Filter fabric (type and grade indicated)</t>
  </si>
  <si>
    <t>Compacted to 90% of modified ASSHTO density</t>
  </si>
  <si>
    <t xml:space="preserve">Boulder excavation class B_x000D_
</t>
  </si>
  <si>
    <t>Extra over item 54.01 for horizontally curved guardrails factory bent to a radius less than 45m</t>
  </si>
  <si>
    <t>155df091-cff8-428a-908e-369724ede71b</t>
  </si>
  <si>
    <t>5c55e5c7-a744-4ff5-9bb8-8477cb318c04</t>
  </si>
  <si>
    <t>Zinc-coated smooth wire</t>
  </si>
  <si>
    <t>2aebe545-4afe-4115-99df-144a6e6d1d74</t>
  </si>
  <si>
    <t xml:space="preserve">Prefabricated, prestressed composite straining, corner and gate posts as per drawing </t>
  </si>
  <si>
    <t>f84cf377-74b9-4f9a-ae63-e22a984bbbc0</t>
  </si>
  <si>
    <t>2c7370f8-2345-4d5e-a5e8-f13a269d84b1</t>
  </si>
  <si>
    <t>Round</t>
  </si>
  <si>
    <t>Background of retro-reflective material of:</t>
  </si>
  <si>
    <t>12f90beb-6444-4921-a711-8d392fa1298f</t>
  </si>
  <si>
    <t>b6d6635a-7503-45e0-9386-cee2752946bb</t>
  </si>
  <si>
    <t>277f66ed-8a46-40ae-a4d1-50ecbdda25f7</t>
  </si>
  <si>
    <t>56.07</t>
  </si>
  <si>
    <t>dd1283b0-8240-4c41-a1fe-50298dd169c0</t>
  </si>
  <si>
    <t>Extra over item 56.05 for concrete backfill class 20/19 excluding marker signs</t>
  </si>
  <si>
    <t>White lettering and symbols</t>
  </si>
  <si>
    <t>76040137-68ec-464b-ae40-6fd06b3bf8e7</t>
  </si>
  <si>
    <t>5fc4f22e-2ac1-49bc-8313-2334671be79f</t>
  </si>
  <si>
    <t>1d401127-b954-4796-bbd0-89fbc82bb8b2</t>
  </si>
  <si>
    <t>Sandblasting</t>
  </si>
  <si>
    <t>LI58.03</t>
  </si>
  <si>
    <t>e38cc73e-8b6d-40ad-8467-e25a8a66f51f</t>
  </si>
  <si>
    <t>3ac4a568-e60e-4178-87a4-3cef1f2bfee7</t>
  </si>
  <si>
    <t>89430ecb-ab4e-41d8-9ce8-ffbe38deaf07</t>
  </si>
  <si>
    <t>Within the road reserve</t>
  </si>
  <si>
    <t>a6e923f0-ecf1-4025-9e37-95cf57713a11</t>
  </si>
  <si>
    <t xml:space="preserve">PREFABRICATED CONCRETE SHELTERS FOR BUS/TAXI STOPS  </t>
  </si>
  <si>
    <t xml:space="preserve">Provision and installation of prefabricated concrete shelters at bus/taxi stops_x000D_
</t>
  </si>
  <si>
    <t>69d1b40d-e11c-4339-bef1-40747c30ca65</t>
  </si>
  <si>
    <t>1c53af73-2f20-4554-89e2-ed4c391a3440</t>
  </si>
  <si>
    <t>Access and drainage:</t>
  </si>
  <si>
    <t>61.06</t>
  </si>
  <si>
    <t>4cce28e4-75a4-4c8f-a168-7f5b5fc4ba1f</t>
  </si>
  <si>
    <t xml:space="preserve">Foundation fill consisting of:_x000D_
_x000D_
</t>
  </si>
  <si>
    <t xml:space="preserve">(a) F1 Surface to non-exposed faces_x000D_
</t>
  </si>
  <si>
    <t>63.01LI</t>
  </si>
  <si>
    <t xml:space="preserve">    iv</t>
  </si>
  <si>
    <t>84563cfa-241d-4f3a-b424-fd469a0742c4</t>
  </si>
  <si>
    <t>64.03</t>
  </si>
  <si>
    <t>C10.03</t>
  </si>
  <si>
    <t>900f565b-103a-45e3-a5ef-b32a6fb1b72b</t>
  </si>
  <si>
    <t>C10.07</t>
  </si>
  <si>
    <t>6fe6aaee-93e9-4c35-9b0b-ef366a7c7918</t>
  </si>
  <si>
    <t>ed120d2b-d3e0-4dd8-b2f7-58b899f91cae</t>
  </si>
  <si>
    <t>C10.10</t>
  </si>
  <si>
    <t>B8600</t>
  </si>
  <si>
    <t>9394a3a8-7958-444b-8922-bcdbe32a353f</t>
  </si>
  <si>
    <t>c524e216-fca6-413a-a4c6-2b01d22a4f37</t>
  </si>
  <si>
    <t>Additional Preliminary and General Costs associated with SMME's</t>
  </si>
  <si>
    <t>SCHEDULE B</t>
  </si>
  <si>
    <t>06d7b17b-ce9a-49a0-9925-5f6184f959a2</t>
  </si>
  <si>
    <t>Community Liaison Officer (CLO)</t>
  </si>
  <si>
    <t>37a53bba-0bda-43e1-b904-76aa7d3310d4</t>
  </si>
  <si>
    <t>Drawing tables</t>
  </si>
  <si>
    <t>B12.07</t>
  </si>
  <si>
    <t>18c1d1d4-aa37-49aa-ba08-e52f013990c4</t>
  </si>
  <si>
    <t>Bookcases</t>
  </si>
  <si>
    <t>Air conditioning units with 2,2 kW minimum capacity, mounted and with own power connection</t>
  </si>
  <si>
    <t>d4de81b0-5fe3-421a-bfe4-9ea407bfa752</t>
  </si>
  <si>
    <t xml:space="preserve">   (xxiv)</t>
  </si>
  <si>
    <t>f75b09dc-28c8-41cb-9a02-18ac14c5a396</t>
  </si>
  <si>
    <t>Rain Guage</t>
  </si>
  <si>
    <t>e85d1eed-37b6-4b9a-b453-ce5c2b09a6de</t>
  </si>
  <si>
    <t>Car ports, as specified, at offices and laboratory buildings</t>
  </si>
  <si>
    <t>Shelving as specified, complete with brackets</t>
  </si>
  <si>
    <t>Housing as specified, including beds, mattresses, bedside chest, chairs, tables, lockers, electricity, plug points, electrical light fittings and burglar proofing</t>
  </si>
  <si>
    <t>35ce8e40-395e-4834-ade6-306052eda86d</t>
  </si>
  <si>
    <t>Latrine unit as specified</t>
  </si>
  <si>
    <t>de66c715-6ca3-47c6-bee2-e8720d8bd389</t>
  </si>
  <si>
    <t>15.02</t>
  </si>
  <si>
    <t>Shaping of temporary deviations</t>
  </si>
  <si>
    <t>Amber flicker lights</t>
  </si>
  <si>
    <t>Traffic cones (600mm high)</t>
  </si>
  <si>
    <t xml:space="preserve">Provision of other signs or facilities </t>
  </si>
  <si>
    <t>13c6b1a7-35a3-4dc7-89b7-ab3aeb9acc66</t>
  </si>
  <si>
    <t>36339723-25a7-47fe-97ea-22ff4fdcd490</t>
  </si>
  <si>
    <t>Temporary deviations</t>
  </si>
  <si>
    <t>65f63715-1c32-484b-8098-3eb7fde1c358</t>
  </si>
  <si>
    <t>6edd6771-bd0c-4a5a-a526-ad1273670e6c</t>
  </si>
  <si>
    <t>B15.15</t>
  </si>
  <si>
    <t>Traffic safety officers</t>
  </si>
  <si>
    <t>Prov sum</t>
  </si>
  <si>
    <t>2ad93abb-b5ec-4e83-ae3f-acce247693a0</t>
  </si>
  <si>
    <t>1c06f33a-60cb-48ec-82f9-a454f2b387e2</t>
  </si>
  <si>
    <t>ha</t>
  </si>
  <si>
    <t>d383a317-5343-4ae3-bdc4-27d3a6258d40</t>
  </si>
  <si>
    <t>Pipe culvert (450 - 600mm dia)</t>
  </si>
  <si>
    <t>Personnel</t>
  </si>
  <si>
    <t>B18.01</t>
  </si>
  <si>
    <t xml:space="preserve">Semi-skilled labour </t>
  </si>
  <si>
    <t>Outside normal working hours and Saturdays</t>
  </si>
  <si>
    <t>"Skilled labour"</t>
  </si>
  <si>
    <t>4d176f61-ffe9-4e57-967c-8a9c0b009f5a</t>
  </si>
  <si>
    <t>a8d34a07-bf6e-4416-94c4-2026fbf5b35b</t>
  </si>
  <si>
    <t>ae38a976-6a92-4c20-9b25-b0fc3c35687f</t>
  </si>
  <si>
    <t xml:space="preserve">Contractor’s handling costs, profit and all other charges in respect of Sub-item B1804 (a)_x000D_
</t>
  </si>
  <si>
    <t xml:space="preserve">Materials_x000D_
_x000D_
</t>
  </si>
  <si>
    <t>19d43b6a-3218-4a40-ad90-663f0782dc55</t>
  </si>
  <si>
    <t>21.05</t>
  </si>
  <si>
    <t>4755d25d-cdf4-436d-88e0-a79c94b50d24</t>
  </si>
  <si>
    <t>Using imported selected material</t>
  </si>
  <si>
    <t>2200</t>
  </si>
  <si>
    <t>CLASS 75 D</t>
  </si>
  <si>
    <t>Cast in-situ concrete and formwork</t>
  </si>
  <si>
    <t>5b2121f9-6b5f-4ece-8686-23c6954bb64b</t>
  </si>
  <si>
    <t>a19f7fdb-6381-4548-9a6b-2fac75dea694</t>
  </si>
  <si>
    <t>428bd693-3ae3-4dd3-a409-d4dd1ba31697</t>
  </si>
  <si>
    <t>In-situ inlet structures for downpipes as shown on Typical Detail Drawing No. ECS/23/2/C2, class 25/19 concrete</t>
  </si>
  <si>
    <t>2411fd7a-5e73-43c5-8a5d-b21c4d5b9e34</t>
  </si>
  <si>
    <t>79c89efa-5cdd-4db7-ba76-e6eae062fb2b</t>
  </si>
  <si>
    <t>06129437-ad40-4c99-b2bd-6fcef2291d1f</t>
  </si>
  <si>
    <t>Side Drains. V-shaped</t>
  </si>
  <si>
    <t>Sealed joints in concrete linings of open drains</t>
  </si>
  <si>
    <t>104fb971-a102-4350-be26-bc3b114851b9</t>
  </si>
  <si>
    <t xml:space="preserve">(a) Silicone sealant in expansion joints at 10m intervals_x000D_
</t>
  </si>
  <si>
    <t>76fa41ad-4fbd-4f6c-a2f0-b9ee42934ede</t>
  </si>
  <si>
    <t>81f28d32-7d71-4288-91b8-5ea390fc5610</t>
  </si>
  <si>
    <t>LI 24.01</t>
  </si>
  <si>
    <t>Overburden in hard excavation</t>
  </si>
  <si>
    <t>Single-stage crusher</t>
  </si>
  <si>
    <t>33.06</t>
  </si>
  <si>
    <t>Compacted to 90% of modified AASHTO density</t>
  </si>
  <si>
    <t>Vibratory rollers</t>
  </si>
  <si>
    <t>ac55651e-4185-496e-9ef4-84ca88c11eba</t>
  </si>
  <si>
    <t>33.13</t>
  </si>
  <si>
    <t>2a749c10-ce1d-4a66-acc9-1547a825903b</t>
  </si>
  <si>
    <t>acf2127b-5e8b-4c69-bdf6-76315bb325be</t>
  </si>
  <si>
    <t>PAVEMENT LAYERS OF GRAVEL MATERIAL</t>
  </si>
  <si>
    <t>Chemical stabilizing agent:</t>
  </si>
  <si>
    <t>31498a5f-d211-4329-953e-10353168bca3</t>
  </si>
  <si>
    <t>Additional Compaction</t>
  </si>
  <si>
    <t>B36.01</t>
  </si>
  <si>
    <t>659574a5-3e6a-46f6-a82f-e03852667162</t>
  </si>
  <si>
    <t>Bituminous binder variations:</t>
  </si>
  <si>
    <t>Aggregate for blinding- 4.75mm nominal size aggregate</t>
  </si>
  <si>
    <t>06c26db6-c72f-4147-9e5a-cdf47c8dddf6</t>
  </si>
  <si>
    <t>70/100 pen road-grade bitumen  hot applied</t>
  </si>
  <si>
    <t>45.03</t>
  </si>
  <si>
    <t>B45.05</t>
  </si>
  <si>
    <t>Precoating aggregate (Colcote S or similar approved)</t>
  </si>
  <si>
    <t>2f3b26d0-2034-43a3-9401-0add3d54b1f2</t>
  </si>
  <si>
    <t>ae295d39-8634-42fa-8b01-274fe4295375</t>
  </si>
  <si>
    <t>f25660c9-3e7e-42e0-a65b-2029ead2e8b4</t>
  </si>
  <si>
    <t>245d4d87-ca25-4bab-a5d9-fa0f23ffdc16</t>
  </si>
  <si>
    <t>LI 51.01</t>
  </si>
  <si>
    <t>Gabions:                                                                                                                                                               .</t>
  </si>
  <si>
    <t>55c17ee3-486c-483b-a3f8-f2fe35297110</t>
  </si>
  <si>
    <t>54.03</t>
  </si>
  <si>
    <t>Vertical</t>
  </si>
  <si>
    <t>Ringbolts for anchoring fencing to structures.</t>
  </si>
  <si>
    <t>aeb1e939-32b8-4d08-8a3f-eabbd1bf5a5c</t>
  </si>
  <si>
    <t>Area exceeding 10 m²</t>
  </si>
  <si>
    <t>7eaa2b36-b2ad-449f-b2a5-4ca53f260580</t>
  </si>
  <si>
    <t>Dismantling and storing road signs with a surface area of:</t>
  </si>
  <si>
    <t>a2931a78-2770-4ab3-8c9c-8c922a312b72</t>
  </si>
  <si>
    <t>a4de64bc-eafd-4f24-ac0c-ef4af5dfbdae</t>
  </si>
  <si>
    <t>White lines (broken or unbroken)</t>
  </si>
  <si>
    <t>Variation in rate of Application</t>
  </si>
  <si>
    <t>Formula 2:3:2 (22)</t>
  </si>
  <si>
    <t>6a352a4f-92e5-402b-8b45-802c47e62461</t>
  </si>
  <si>
    <t>Finishing the road and road reserve:</t>
  </si>
  <si>
    <t>B7600</t>
  </si>
  <si>
    <t xml:space="preserve">Extra over subitem 61.02(a) for additional excavation required by the engineer after the excavation has been completed_x000D_
</t>
  </si>
  <si>
    <t>FALSEWORK, FORMWORK AND CONCRETE FINISH</t>
  </si>
  <si>
    <t>FOUNDATION FOR STRUCTURES</t>
  </si>
  <si>
    <t xml:space="preserve">F1 surface finished to:_x000D_
</t>
  </si>
  <si>
    <t>Barrel walls</t>
  </si>
  <si>
    <t xml:space="preserve">Wingwalls_x000D_
</t>
  </si>
  <si>
    <t xml:space="preserve">Principal Contractor’s time related obligations in respect of the Occupational  Health and Safety Act and Construction Regulations_x000D_
</t>
  </si>
  <si>
    <t>5c1ff31a-9a8f-47ac-a078-3a5f3d2e0016</t>
  </si>
  <si>
    <t>Provision of personal protective equipment (PPE):</t>
  </si>
  <si>
    <t>Dust masks</t>
  </si>
  <si>
    <t>To manage the Principal Contractor’s H&amp;S obligations on site (1 No. required)</t>
  </si>
  <si>
    <t>d4a0bda8-2b7a-4c31-b716-8470a815cc67</t>
  </si>
  <si>
    <t xml:space="preserve">Tenders for SMME's </t>
  </si>
  <si>
    <t>Project Settings</t>
  </si>
  <si>
    <t>N</t>
  </si>
  <si>
    <t>CONTRACT PRICE ADJUSTMENT PROVISION</t>
  </si>
  <si>
    <t>(1)</t>
  </si>
  <si>
    <t>Other</t>
  </si>
  <si>
    <t>Telkom</t>
  </si>
  <si>
    <t>Utility Services</t>
  </si>
  <si>
    <t>eaade5bd-9957-49d5-9029-6f2606da0ddf</t>
  </si>
  <si>
    <t>acc1fb47-91e0-402e-a8c4-ac25360da1d5</t>
  </si>
  <si>
    <t>(5)</t>
  </si>
  <si>
    <t>(c)</t>
  </si>
  <si>
    <t>d5766f01-c3ba-4404-beab-81086c5796e9</t>
  </si>
  <si>
    <t>fa5bd634-f9ee-4705-b0f1-240ccecda106</t>
  </si>
  <si>
    <t>C2-2</t>
  </si>
  <si>
    <t>6c8a9f8d-a12b-4476-9af8-9621b3c04ea6</t>
  </si>
  <si>
    <t>Kitchen Chairs</t>
  </si>
  <si>
    <t>9ff55901-fc14-4524-b82a-9bc0937ea09b</t>
  </si>
  <si>
    <t>14.02</t>
  </si>
  <si>
    <t>014d4696-a297-42f9-8abe-2b582358489f</t>
  </si>
  <si>
    <t>Steel filing cabinets with drawers</t>
  </si>
  <si>
    <t>Floodlights complete with poles and 500 Watt (minimum) globes</t>
  </si>
  <si>
    <t>(x)</t>
  </si>
  <si>
    <t>ec9b32ff-7d0b-4794-badd-2b830537b080</t>
  </si>
  <si>
    <t>(xix)</t>
  </si>
  <si>
    <t>e73423ef-9ecb-4f30-a138-33e3f698595a</t>
  </si>
  <si>
    <t>(xxv)</t>
  </si>
  <si>
    <t>Portable STOP and GO-RY signs</t>
  </si>
  <si>
    <t>Services at office and laboratories</t>
  </si>
  <si>
    <t>b469484d-f2c6-4890-be69-8a4959193a84</t>
  </si>
  <si>
    <t>B14.11</t>
  </si>
  <si>
    <t>B14.15</t>
  </si>
  <si>
    <t>35e8f97f-a0a0-4929-95eb-872f38bd9cea</t>
  </si>
  <si>
    <t>f22e0f31-9df8-4c66-9503-06a8e2aa04ae</t>
  </si>
  <si>
    <t>85bb57c6-5f90-4ea0-86f3-2e0daee382d3</t>
  </si>
  <si>
    <t>07465933-998d-49cb-8046-ff3d3dbfde9c</t>
  </si>
  <si>
    <t>Blading by road grader of:</t>
  </si>
  <si>
    <t>03264a03-d999-46a1-830b-5de400f18cdf</t>
  </si>
  <si>
    <t>a25e4101-6186-4289-84a4-0ddea4a841ef</t>
  </si>
  <si>
    <t>Months</t>
  </si>
  <si>
    <t>Girth exceeding 2m up to and including 3m</t>
  </si>
  <si>
    <t xml:space="preserve">Prime coat_x000D_
</t>
  </si>
  <si>
    <t>C2-12</t>
  </si>
  <si>
    <t>B17.01</t>
  </si>
  <si>
    <t>LI17.02</t>
  </si>
  <si>
    <t>Masonry and stone pitching</t>
  </si>
  <si>
    <t>b749a240-4722-42a6-8e65-2663fe5d26b1</t>
  </si>
  <si>
    <t>a457ddd9-cea4-42ce-84cc-04651c26047e</t>
  </si>
  <si>
    <t>6766b370-9457-49f3-83ca-00e6322f19bb</t>
  </si>
  <si>
    <t>"Unskilled labour"</t>
  </si>
  <si>
    <t>00ad3fc8-e613-4413-a28b-59ca85689d81</t>
  </si>
  <si>
    <t>Safety vehicle for premarking purposes</t>
  </si>
  <si>
    <t>193d24ca-183f-46cd-9f55-86cbe9fefb22</t>
  </si>
  <si>
    <t>0782689b-ff05-486d-b65b-d18ca7104189</t>
  </si>
  <si>
    <t>a790cd33-cc29-494a-9022-7fcefc784253</t>
  </si>
  <si>
    <t>LI (ii)</t>
  </si>
  <si>
    <t>5d972bd9-2a70-45f5-9fae-81e41ef94b80</t>
  </si>
  <si>
    <t>LI B21.11</t>
  </si>
  <si>
    <t>C2-16</t>
  </si>
  <si>
    <t>19c1978d-982b-468d-8d9e-453ede5fcf0c</t>
  </si>
  <si>
    <t xml:space="preserve">Selected backfill material under concrete-lined side drains compacted to 93% of modified AASHTO density </t>
  </si>
  <si>
    <t>SMME - PREFABRICATED CULVERTS</t>
  </si>
  <si>
    <t xml:space="preserve">Extra-over subitem B22.01(a) for additional excavation required by the Engineer after the excavation has been completed _x000D_
</t>
  </si>
  <si>
    <t>45c3cc45-c8bb-4b41-81fb-31fa74621633</t>
  </si>
  <si>
    <t>4a9560f5-904d-447d-b64c-ec7fc5a760d8</t>
  </si>
  <si>
    <t>Concrete lining for open drains</t>
  </si>
  <si>
    <t>8c5f5490-2059-43eb-b94f-b8216101cc3c</t>
  </si>
  <si>
    <t xml:space="preserve">Bedding from sources on site (including freehaul of 1,0 km_x000D_
</t>
  </si>
  <si>
    <t>Cast in situ concrete lining Class 25/19, 125mm thick</t>
  </si>
  <si>
    <t xml:space="preserve">Class U2 surface finish to cast in situ concrete for mini-circles, splitter islands and  walkways_x000D_
</t>
  </si>
  <si>
    <t>4eb1da34-1484-4a92-b5bb-0b53449e0a76</t>
  </si>
  <si>
    <t>dac35247-21e9-4fb2-814c-e4d2cc19f402</t>
  </si>
  <si>
    <t>99c405e8-2f6c-44c9-beeb-2cff01fa0278</t>
  </si>
  <si>
    <t>C2-23</t>
  </si>
  <si>
    <t>23.13</t>
  </si>
  <si>
    <t>Provision and application of water for curing</t>
  </si>
  <si>
    <t>Material in compacted layer thickness 200 mm - 500mm:</t>
  </si>
  <si>
    <t>32.02</t>
  </si>
  <si>
    <t>93% of modified AASHTO density G7 material 150mm thick</t>
  </si>
  <si>
    <t>Extra over item 34.01 for excavation of material in:</t>
  </si>
  <si>
    <t>STABILIZATION</t>
  </si>
  <si>
    <t>Sub-base</t>
  </si>
  <si>
    <t>B35.01</t>
  </si>
  <si>
    <t>Constructed from type G2 material obtained from approved borrow pits compacted to 85% of bulk relative density in 150mm layers.</t>
  </si>
  <si>
    <t>Colprime E</t>
  </si>
  <si>
    <t>litre</t>
  </si>
  <si>
    <t>C2-30</t>
  </si>
  <si>
    <t>Spray-grade emulsion (30% bitumen)</t>
  </si>
  <si>
    <t>14 and 7mm double seal using Cat 65 Spray grade emulsion in tack coat and a 65% cationic spray-grade emulsion (diluted with 40% water) fogspray as final binder application</t>
  </si>
  <si>
    <t>1.0m wide by 0.5m deep</t>
  </si>
  <si>
    <t>C2-34</t>
  </si>
  <si>
    <t>LI52.02</t>
  </si>
  <si>
    <t>Guardrails on timber posts:</t>
  </si>
  <si>
    <t>Reflective plates</t>
  </si>
  <si>
    <t>ace93e0c-dc1f-4341-9b8a-69e43a588772</t>
  </si>
  <si>
    <t>62f10b83-1513-4984-ac53-74620e76b653</t>
  </si>
  <si>
    <t>1200mm width</t>
  </si>
  <si>
    <t>402f2def-dcbe-4026-8175-fb585c713ec4</t>
  </si>
  <si>
    <t>1200mm diameter</t>
  </si>
  <si>
    <t>C2-41</t>
  </si>
  <si>
    <t>Extra over item B56.05 for cement treated soil backfill.</t>
  </si>
  <si>
    <t>432bd811-72b6-4bb0-9bad-9b29381c495d</t>
  </si>
  <si>
    <t>72327722-b5d6-4a5a-9f15-f236f91967f1</t>
  </si>
  <si>
    <t>Retro-reflective beads</t>
  </si>
  <si>
    <t>57.04</t>
  </si>
  <si>
    <t>be48777a-d3a8-455a-8078-175a481e1e29</t>
  </si>
  <si>
    <t xml:space="preserve">Contractor’s handling costs, profit and all other charges in respect of Sub-item LI 58.10 (a)_x000D_
</t>
  </si>
  <si>
    <t>Other tests required by the Engineer</t>
  </si>
  <si>
    <t>TESTING MATERIALS AND WORKMANSHIP</t>
  </si>
  <si>
    <t xml:space="preserve">Earth face of abutment walls_x000D_
</t>
  </si>
  <si>
    <t>a73fc0bc-543d-4d44-ac7e-b64ef586d831</t>
  </si>
  <si>
    <t>Material from the excavation</t>
  </si>
  <si>
    <t>89c279c5-7c55-4856-8081-fd482cdeaf84</t>
  </si>
  <si>
    <t>STEEL REINFORCEMENT FOR STRUCTURES</t>
  </si>
  <si>
    <t>2092c025-7794-4736-a8a3-2e4bc0a189cb</t>
  </si>
  <si>
    <t>201d9466-c2e7-4f5f-9561-dfe251161060</t>
  </si>
  <si>
    <t>7bad1dc9-2e11-49ed-bbbd-5e026b4fdc84</t>
  </si>
  <si>
    <t>Transportation of workers</t>
  </si>
  <si>
    <t>66.08</t>
  </si>
  <si>
    <t>66.11</t>
  </si>
  <si>
    <t>c74fe3a8-f7db-47de-b321-63b2139d8fc8</t>
  </si>
  <si>
    <t>c0188472-a2b1-4445-8977-a5a480c19eed</t>
  </si>
  <si>
    <t>693d426b-b9d2-4115-b389-bc47cc672282</t>
  </si>
  <si>
    <t>To manage the appointed SMME’s H&amp;S obligations on site (1 No. required)</t>
  </si>
  <si>
    <t xml:space="preserve"> Air quality monitoring</t>
  </si>
  <si>
    <t>C2-52</t>
  </si>
  <si>
    <t>Provision of First Aid Boxes</t>
  </si>
  <si>
    <t>Conduct HIV/AIDS awareness workshops on site for all local and other workers employed on the contract inclusive of all direct and indirect costs</t>
  </si>
  <si>
    <t>Provide information regarding the voluntary testing of all workers on site, counseling support and car</t>
  </si>
  <si>
    <t>Vat Pct</t>
  </si>
  <si>
    <t>3db8e9a0-882c-428f-bf9c-1e2c2d87b997</t>
  </si>
  <si>
    <t>27eb9ff4-2bc6-4ebc-85d5-71c0053b85e0</t>
  </si>
  <si>
    <t>RATE
R</t>
  </si>
  <si>
    <t>42573196-0d10-4d16-89d6-3604e176fb32</t>
  </si>
  <si>
    <t>Provision of accredited training</t>
  </si>
  <si>
    <t>Generic skills training.</t>
  </si>
  <si>
    <t>Ablution units</t>
  </si>
  <si>
    <t>(g)</t>
  </si>
  <si>
    <t>Conference tables</t>
  </si>
  <si>
    <t>3b6123b8-1cb1-4c97-9429-fd470bfa6894</t>
  </si>
  <si>
    <t>10436a2e-7bb1-4e94-bb7b-67a6acb11f57</t>
  </si>
  <si>
    <t>221f9bf9-4bac-4076-9daf-fc85b90533ea</t>
  </si>
  <si>
    <t>Handling costs and profit in respect of subsubitem 14.03(b)(v) above</t>
  </si>
  <si>
    <t>Handling costs and profit in respect of sub-sub-item B14.03 (b)(xi) above  (%)</t>
  </si>
  <si>
    <t>Work-benches complete with concrete slab top, minimum thickness 75mm</t>
  </si>
  <si>
    <t>5c4f4a92-1699-4907-9b95-55696aa45cf5</t>
  </si>
  <si>
    <t>C2-6</t>
  </si>
  <si>
    <t>Venetian blinds</t>
  </si>
  <si>
    <t>Softboard notice board</t>
  </si>
  <si>
    <t>e00d6756-6078-4075-8843-e7bb468947fc</t>
  </si>
  <si>
    <t>14.06</t>
  </si>
  <si>
    <t>Rented, hotel and other accommodation</t>
  </si>
  <si>
    <t>B 1500</t>
  </si>
  <si>
    <t>"Computers, printersplotter, related hardware, software and 	Consumables</t>
  </si>
  <si>
    <t>( a)</t>
  </si>
  <si>
    <t>73d6d8ad-19f0-48dc-ac54-cb7919273fe0</t>
  </si>
  <si>
    <t>4c3b826e-1ef7-4d2c-8f4f-1447098b86e7</t>
  </si>
  <si>
    <t>e44aa0da-f762-4db1-9532-3e22e70a4881</t>
  </si>
  <si>
    <t>422f342c-2a63-4fc5-a66a-0894e5b3d0cd</t>
  </si>
  <si>
    <t>3f8fe9fd-216e-43f4-b770-3285ec8b2eeb</t>
  </si>
  <si>
    <t>(k)</t>
  </si>
  <si>
    <t>c4d34aa9-55c1-4256-8d48-6b1219a258d3</t>
  </si>
  <si>
    <t>Watering of temporary deviations</t>
  </si>
  <si>
    <t>kl</t>
  </si>
  <si>
    <t>a7bd41a0-ce12-4d43-97bd-c6ce987d5e63</t>
  </si>
  <si>
    <t>Handling cost and profit in respect of sub-item B15.16(a)</t>
  </si>
  <si>
    <t>15/B35.01</t>
  </si>
  <si>
    <t xml:space="preserve">Ordinary Portland cement_x000D_
</t>
  </si>
  <si>
    <t>Removal and grubbing of large trees and tree stumps</t>
  </si>
  <si>
    <t>d884e7c5-2281-4a35-a1ad-220e4707e3b3</t>
  </si>
  <si>
    <t>Personnel during normal working hours</t>
  </si>
  <si>
    <t>Skilled labour</t>
  </si>
  <si>
    <t>Ganger</t>
  </si>
  <si>
    <t>41c9379b-c77d-48b3-a2c7-582bfe050ec7</t>
  </si>
  <si>
    <t>Dozer (D8) (or Similar)</t>
  </si>
  <si>
    <t>9b56dc0a-4b51-400a-9a94-f5c9a03ba2c9</t>
  </si>
  <si>
    <t>Tipper truck (10 m³)</t>
  </si>
  <si>
    <t>14782538-68de-4bb3-8b88-fad8488060ac</t>
  </si>
  <si>
    <t>LDV</t>
  </si>
  <si>
    <t>Banks and dykes</t>
  </si>
  <si>
    <t>e1c88953-af43-4721-bfe0-1ab24d2ddb61</t>
  </si>
  <si>
    <t>Concrete outlet structures, manhole boxes, junction boxes and cleaning eyes  for subsoil drainage systems:</t>
  </si>
  <si>
    <t>Excavation</t>
  </si>
  <si>
    <t>OGEE-JOINTED</t>
  </si>
  <si>
    <t xml:space="preserve">450mm dia </t>
  </si>
  <si>
    <t>436593ec-57c6-4788-bbba-9a343a9e6a9d</t>
  </si>
  <si>
    <t>e0003bce-21f3-4e5c-8c69-0e3949e347a6</t>
  </si>
  <si>
    <t>Hand excavation to determine the position of existing services</t>
  </si>
  <si>
    <t>LI 23.05</t>
  </si>
  <si>
    <t>e7e8172d-7df3-4a90-8778-74818852a420</t>
  </si>
  <si>
    <t>LI 23.09</t>
  </si>
  <si>
    <t>41abf835-8262-477e-8034-28613083cbc2</t>
  </si>
  <si>
    <t>31.02</t>
  </si>
  <si>
    <t>f645d417-05bb-4198-b371-6e616d81510c</t>
  </si>
  <si>
    <t>Hard material</t>
  </si>
  <si>
    <t>48a0f519-c541-46b5-b5c0-a6d2773c36e9</t>
  </si>
  <si>
    <t>a0474292-1c54-45ff-8461-0e4457abef91</t>
  </si>
  <si>
    <t>Eight roller passes compaction</t>
  </si>
  <si>
    <t>dcf46be4-434f-452e-ac4d-a2dc291753ec</t>
  </si>
  <si>
    <t>0e14ef9c-1346-4d96-974b-4ccd16de3860</t>
  </si>
  <si>
    <t>In layer thicknesses exceeding 200mm:</t>
  </si>
  <si>
    <t>a22c26dc-f087-4cbb-ad12-a83dc9b3927e</t>
  </si>
  <si>
    <t>In situ treatment by blasting</t>
  </si>
  <si>
    <t>dfc4e09a-33cf-45f6-98c6-dbe63122a498</t>
  </si>
  <si>
    <t>ccbe2efb-c9e0-4ac6-85b6-98b48b27cf56</t>
  </si>
  <si>
    <t>B34.01</t>
  </si>
  <si>
    <t>C2-27</t>
  </si>
  <si>
    <t xml:space="preserve">Overhaul on Material hauled in excess of 1.0km             </t>
  </si>
  <si>
    <t>f74826f4-cdd6-43e0-bb85-6abe1f56cc09</t>
  </si>
  <si>
    <t>bcf2c3b2-50a8-4d10-ae48-d2362b643944</t>
  </si>
  <si>
    <t>14mm</t>
  </si>
  <si>
    <t>70/100 pen road-grade bitumen in tack coat and 30% cationic emulsion in second application. 20mm grade 1 surfacing aggregate.</t>
  </si>
  <si>
    <t>c1b864c6-87aa-497d-b969-5028f40cef8f</t>
  </si>
  <si>
    <t>6da9576f-7fb6-48ce-8396-937d6c774e46</t>
  </si>
  <si>
    <t>by 2.0 m long</t>
  </si>
  <si>
    <t>SMME - ROAD SIGNS</t>
  </si>
  <si>
    <t>Material in compacted layer thickness of 200mm and less.</t>
  </si>
  <si>
    <t xml:space="preserve">Extra over item 33.01 for excavating_x000D_
and breaking down material in:_x000D_
</t>
  </si>
  <si>
    <t xml:space="preserve"> Intermediate excavation_x000D_
</t>
  </si>
  <si>
    <t>LIB55.02</t>
  </si>
  <si>
    <t>Prefabricated, prestressed stays and anchors (100mm x 100mm square) 1.6m long</t>
  </si>
  <si>
    <t>LI55.03</t>
  </si>
  <si>
    <t>LI55.07</t>
  </si>
  <si>
    <t>e06b2a30-358b-4f52-85fc-70824634ea67</t>
  </si>
  <si>
    <t>Prepainted galvanized steel plate (chromadek or approved equivalent):</t>
  </si>
  <si>
    <t>C2-38</t>
  </si>
  <si>
    <t>LI 56.03</t>
  </si>
  <si>
    <t>f17d73fd-f342-4b9e-84eb-34926920a31d</t>
  </si>
  <si>
    <t>56.04</t>
  </si>
  <si>
    <t>447fad3e-1dec-46f9-b34d-4abed1a0dbf7</t>
  </si>
  <si>
    <t>Extra over item 56.05 for rock excavation</t>
  </si>
  <si>
    <t>7b29e9fc-5017-4ff4-ad2e-4d0753980f4b</t>
  </si>
  <si>
    <t>Retro - reflective Road marking paint:</t>
  </si>
  <si>
    <t>300 mm wide</t>
  </si>
  <si>
    <t>57.08</t>
  </si>
  <si>
    <t>Preparing the areas for grassing:</t>
  </si>
  <si>
    <t>C2-45</t>
  </si>
  <si>
    <t>Superphosphate</t>
  </si>
  <si>
    <t>Providing an approved seed mixture for hydroseeding</t>
  </si>
  <si>
    <t>70935aff-adf3-45dc-a376-6b62ee7331ba</t>
  </si>
  <si>
    <t>Excavating soft material situated within the following successive depth ranges:</t>
  </si>
  <si>
    <t>Excavation:</t>
  </si>
  <si>
    <t>4492eb67-9b3a-4739-a1f4-dbaf3f6b5ec6</t>
  </si>
  <si>
    <t>c4e3827f-5ffd-4d37-8027-9464f3eab0d4</t>
  </si>
  <si>
    <t>a14a8344-206d-4df5-9979-73f31abe5eb2</t>
  </si>
  <si>
    <t>61.03</t>
  </si>
  <si>
    <t>626a792b-1b54-4a77-9fe3-b0d0f08527f3</t>
  </si>
  <si>
    <t>C2-49</t>
  </si>
  <si>
    <t>Steel reinforcement for:</t>
  </si>
  <si>
    <t>a6e24bee-e2f5-44f0-ae8e-581654a9a82b</t>
  </si>
  <si>
    <t>77469819-d2dd-480e-a471-0c6c98f652bc</t>
  </si>
  <si>
    <t xml:space="preserve">Bases_x000D_
</t>
  </si>
  <si>
    <t xml:space="preserve">    v</t>
  </si>
  <si>
    <t xml:space="preserve">M6 Precast deck slabs approx 108kg each_x000D_
</t>
  </si>
  <si>
    <t>e04bbdc4-a5d5-4e8e-8ac9-ff7a54b85a61</t>
  </si>
  <si>
    <t>C</t>
  </si>
  <si>
    <t>f3a5f66e-ad96-4256-8b9f-0b12642341d0</t>
  </si>
  <si>
    <t>1a92465a-22eb-4d10-a350-e6ee52539915</t>
  </si>
  <si>
    <t>83a95c5b-6332-47dd-abb1-f9c6f483e7f4</t>
  </si>
  <si>
    <t>c0108083-137a-40f0-86df-37207358e7f1</t>
  </si>
  <si>
    <t>INDEX</t>
  </si>
  <si>
    <t>Preparation and submission of HIV/AIDS Service Provider Workshop plan</t>
  </si>
  <si>
    <t>B86.03</t>
  </si>
  <si>
    <t>C2-56</t>
  </si>
  <si>
    <t>NET TOTAL OF TENDER</t>
  </si>
  <si>
    <t>CPA Amount</t>
  </si>
  <si>
    <t>Section</t>
  </si>
  <si>
    <t>dae0c410-c6a4-4644-84ec-416b1b354389</t>
  </si>
  <si>
    <t>0bf59e16-54ee-4fde-96ef-92a23ea96cdc</t>
  </si>
  <si>
    <t>B12.04</t>
  </si>
  <si>
    <t xml:space="preserve">Wages and salaries of local labourers employed by the _x000D_
contractor in respect of training periods for on-site training_x000D_
by the contractor during which no productive work is executed_x000D_
</t>
  </si>
  <si>
    <t>6c3597f1-e863-41ab-9a1b-8fdc5ac8b428</t>
  </si>
  <si>
    <t>Land Acquisition Survey by Professional Land Surveyor</t>
  </si>
  <si>
    <t>38a538ca-9af8-48a6-ab42-4b765d9b79fb</t>
  </si>
  <si>
    <t>6eb00dfe-ba5a-4af2-8acf-4a1a8d57d601</t>
  </si>
  <si>
    <t>Contractor's general obligations</t>
  </si>
  <si>
    <t>53da53f3-426c-4f5a-b14a-5e44b1715ef4</t>
  </si>
  <si>
    <t>Heater, space-heating type, minimum capacity 1,5kW</t>
  </si>
  <si>
    <t xml:space="preserve">   (xiii)</t>
  </si>
  <si>
    <t>4f4de21d-f438-4195-8225-beb0e119038e</t>
  </si>
  <si>
    <t>(xvi)</t>
  </si>
  <si>
    <t>Steel plan cabinets</t>
  </si>
  <si>
    <t>(xxi)</t>
  </si>
  <si>
    <t>1c7767c5-70a6-42bc-9047-d6cd3c2f4913</t>
  </si>
  <si>
    <t>Provision of ADSL Broadband Internet Access</t>
  </si>
  <si>
    <t>Roller blinds, opaque type</t>
  </si>
  <si>
    <t>548fce37-6e66-47ca-aa2e-cf4fab4b80fd</t>
  </si>
  <si>
    <t>61a08b8b-7785-4616-b42b-5be03613280d</t>
  </si>
  <si>
    <t>6217c547-ffe7-4fea-bcfc-38db67e1c514</t>
  </si>
  <si>
    <t>6de76c14-0f9b-4efa-a437-0b62a580230b</t>
  </si>
  <si>
    <t>15/B34.01</t>
  </si>
  <si>
    <t>95% of modified AASHTO density, 150mm thick</t>
  </si>
  <si>
    <t>Road signs, STW-, DTG-, TGS- AND TG-series (excluding delineators and barricades)</t>
  </si>
  <si>
    <t>Delineators TW401 or TW402 (800x200mm):</t>
  </si>
  <si>
    <t>Single guardrails attached to posts</t>
  </si>
  <si>
    <t>Two-way communication devices</t>
  </si>
  <si>
    <t>07d8976a-6319-45be-96e0-7203204cb5c4</t>
  </si>
  <si>
    <t>(o)</t>
  </si>
  <si>
    <t>1200mmx 400mm</t>
  </si>
  <si>
    <t>Supply and application of dust palliative</t>
  </si>
  <si>
    <t>km-pass</t>
  </si>
  <si>
    <t xml:space="preserve">600 mm dia 75 D pipe on class C bedding. </t>
  </si>
  <si>
    <t xml:space="preserve">900 mm dia 75 D pipe on class C bedding. </t>
  </si>
  <si>
    <t xml:space="preserve">Chemical stabilization extra over unstabilized compacted layers_x000D_
_x000D_
</t>
  </si>
  <si>
    <t xml:space="preserve">Chemical stabilizing agent_x000D_
</t>
  </si>
  <si>
    <t>15/39.02</t>
  </si>
  <si>
    <t>15/ 41.01</t>
  </si>
  <si>
    <t>c93e73bc-030d-404b-ac7a-5f4e862fba7a</t>
  </si>
  <si>
    <t>3c7f1688-fd9a-4c8c-ba2d-b030680078f7</t>
  </si>
  <si>
    <t>Backhoe TLB type (CAT 428 or equivalent)</t>
  </si>
  <si>
    <t>Procurement of materials</t>
  </si>
  <si>
    <t>62936145-4099-41cb-8edc-172c5fea69b9</t>
  </si>
  <si>
    <t>day</t>
  </si>
  <si>
    <t>Exceeding 1,5m and up to 3,0m</t>
  </si>
  <si>
    <t>Impermeable backfilling to subsoil drainage systems</t>
  </si>
  <si>
    <t>Concrete caps for sub-soil drain pipes</t>
  </si>
  <si>
    <t>0 m up to 1.5 m</t>
  </si>
  <si>
    <t>b569b999-4c30-4b4c-9de4-9703cb481636</t>
  </si>
  <si>
    <t>933922c1-3fa5-41c2-a36a-d229ddd1af8e</t>
  </si>
  <si>
    <t>3522b56f-9419-4eab-8437-f02b7c91de08</t>
  </si>
  <si>
    <t>81206a80-4ae4-47f2-bcb9-6028a668b92f</t>
  </si>
  <si>
    <t>f8d0f97b-54d1-4f9c-89d8-26efc7e16113</t>
  </si>
  <si>
    <t>LI 22.12</t>
  </si>
  <si>
    <t>22.13</t>
  </si>
  <si>
    <t>LI 22.23</t>
  </si>
  <si>
    <t>96235838-b5a1-41d7-88ab-40027d20d64e</t>
  </si>
  <si>
    <t>08981f6e-1702-4695-9b29-7a37abd943cd</t>
  </si>
  <si>
    <t>Polyethylene sheeting (0,15 mm thick) for concrete-lined open drains</t>
  </si>
  <si>
    <t>c5dc95b6-9a6d-4bc4-9c8f-90c704a36be9</t>
  </si>
  <si>
    <t>Asphalt berms</t>
  </si>
  <si>
    <t>Fine continuously graded with 80/100 Penetration grade bitumen</t>
  </si>
  <si>
    <t>7ddbe299-0fd3-423e-9a01-dcd98d63584a</t>
  </si>
  <si>
    <t>52367bc0-cec3-40f6-b7b0-79328ae6009d</t>
  </si>
  <si>
    <t>4e4fc452-5597-41e5-9585-19a678872c52</t>
  </si>
  <si>
    <t>Stockpiling of material</t>
  </si>
  <si>
    <t>14ec1f11-5c00-4b5e-ac5c-f4f0a7f4ed3b</t>
  </si>
  <si>
    <t>Grid roller</t>
  </si>
  <si>
    <t>Pavement layers constructed from gravel taken from cut or borrow, including free haul up to 1,0 km</t>
  </si>
  <si>
    <t>faa78c40-1f85-4e87-97b8-3d022fb9322d</t>
  </si>
  <si>
    <t>efe2aa2d-8295-4469-a396-534382dd94eb</t>
  </si>
  <si>
    <t>Road lime (slaked road lime)</t>
  </si>
  <si>
    <t>96cfa8cd-8e62-4138-a67b-d9da31c60b6b</t>
  </si>
  <si>
    <t>PRIME COAT</t>
  </si>
  <si>
    <t>5f101c3e-c51c-4f3b-9faa-81e717df53e5</t>
  </si>
  <si>
    <t>841b8dd0-851a-4e97-ab35-3f73dc7e146f</t>
  </si>
  <si>
    <t>46.04</t>
  </si>
  <si>
    <t>12ebe9a9-8a5a-46fe-9552-6dde1648fbcc</t>
  </si>
  <si>
    <t>B46.06</t>
  </si>
  <si>
    <t>Foundation trench excavation and backfilling:</t>
  </si>
  <si>
    <t>7ba7b911-e3ec-47e3-8edd-684e99efc082</t>
  </si>
  <si>
    <t>LI52/33.01</t>
  </si>
  <si>
    <t>d11357a7-886d-441b-ad14-e7a7a4306945</t>
  </si>
  <si>
    <t>f4309667-09a6-4bab-af61-272f79fb17e5</t>
  </si>
  <si>
    <t>af9d5b03-abe4-4a7a-8b80-b833ea9528af</t>
  </si>
  <si>
    <t>B5400</t>
  </si>
  <si>
    <t>baa923e7-678f-488b-8bf0-f9bfbd146ed8</t>
  </si>
  <si>
    <t>Drilling and blasting of holes for posts and anchors.</t>
  </si>
  <si>
    <t>Area not exceeding 2 m² but not 10m²</t>
  </si>
  <si>
    <t>B5600</t>
  </si>
  <si>
    <t>Octagonal</t>
  </si>
  <si>
    <t>5425fd36-dd89-4485-9b17-52889caa2def</t>
  </si>
  <si>
    <t>3734e472-05c2-4a08-9395-1d13c39a6516</t>
  </si>
  <si>
    <t>2474d7ad-2b7a-4ba9-8058-2a744f04d9fe</t>
  </si>
  <si>
    <t>Transverse lines, painted island and arrestor bed markings (any colour)</t>
  </si>
  <si>
    <t>5b5e9b5d-1af9-4082-83c0-98e5ac6316b2</t>
  </si>
  <si>
    <t>8faa3af6-43d1-4726-9db4-710726aa7d03</t>
  </si>
  <si>
    <t>Stockpiling topsoil</t>
  </si>
  <si>
    <t>B5800</t>
  </si>
  <si>
    <t>9c2ddf1c-27fc-42fd-8d35-6e0e9beb1b22</t>
  </si>
  <si>
    <t>LI58.04</t>
  </si>
  <si>
    <t>43ecf8c8-f008-4751-8e24-a61f616a4881</t>
  </si>
  <si>
    <t>6bff13fe-a9b4-4dda-8e49-5e3ebbae40ab</t>
  </si>
  <si>
    <t>Watering the grass when established by topsoiling only</t>
  </si>
  <si>
    <t>Removal of undesireble vegetation</t>
  </si>
  <si>
    <t>59.01</t>
  </si>
  <si>
    <t>B81.02</t>
  </si>
  <si>
    <t>a73e4e25-c9ef-497f-85bb-8ebb827abaf3</t>
  </si>
  <si>
    <t xml:space="preserve">  1</t>
  </si>
  <si>
    <t>729f3e6a-c7cd-430a-a36b-38a635780c61</t>
  </si>
  <si>
    <t>61.07</t>
  </si>
  <si>
    <t xml:space="preserve">Mass concrete Class 15/38_x000D_
_x000D_
</t>
  </si>
  <si>
    <t>62.06         LI</t>
  </si>
  <si>
    <t xml:space="preserve">Floor slabs and walls_x000D_
</t>
  </si>
  <si>
    <t xml:space="preserve">High yield stress steel bars _x000D_
</t>
  </si>
  <si>
    <t>CONCRETE FOR STRUCTURES</t>
  </si>
  <si>
    <t xml:space="preserve">(Class 30/19 in:_x000D_
</t>
  </si>
  <si>
    <t xml:space="preserve">Abutments_x000D_
</t>
  </si>
  <si>
    <t>843cd08d-16da-4a6b-b04f-4eda43ceecbd</t>
  </si>
  <si>
    <t>C10.04</t>
  </si>
  <si>
    <t xml:space="preserve">Principal Contractor’s initial obligations in respect of the Occupational  Health and Safety .Act and Construction                    Regulations_x000D_
_x000D_
</t>
  </si>
  <si>
    <t>1cabd847-e6a4-4cbd-b35b-c0444254d401</t>
  </si>
  <si>
    <t>Protective foot wear (pairs)</t>
  </si>
  <si>
    <t>Ear Defenders SABS approved</t>
  </si>
  <si>
    <t>Annual or Periodic examinations</t>
  </si>
  <si>
    <t>C10.08</t>
  </si>
  <si>
    <t>C10.11</t>
  </si>
  <si>
    <t>Provide and maintain HIV/AIDS awareness posters on site</t>
  </si>
  <si>
    <t>774232da-ce88-4295-8543-f28db3a320f8</t>
  </si>
  <si>
    <t>OCCUPATIONAL HEALTH AND SAFETY TOTAL</t>
  </si>
  <si>
    <t xml:space="preserve">Handling costs and profit in respect of subitems 	B12.01, (c)    </t>
  </si>
  <si>
    <t>GENERAL PROVISIONS AND REQUIREMENTS</t>
  </si>
  <si>
    <t>GUID</t>
  </si>
  <si>
    <t xml:space="preserve">Contractor’s charges to allow for handling costs and profit in respect of subitems B12.04(a) and B12.04(b)_x000D_
</t>
  </si>
  <si>
    <t>066dddea-2115-466f-a894-736800a70c5e</t>
  </si>
  <si>
    <t>B12.08</t>
  </si>
  <si>
    <t xml:space="preserve">Handling cost and profit in respect of sub-item B12.08 (a) </t>
  </si>
  <si>
    <t>Stores</t>
  </si>
  <si>
    <t>Kitchen Tables</t>
  </si>
  <si>
    <t>cca0964c-f6ba-4b25-9c97-3335d1082788</t>
  </si>
  <si>
    <t>(ix)</t>
  </si>
  <si>
    <t xml:space="preserve">   (xvii)</t>
  </si>
  <si>
    <t xml:space="preserve">Plan racks </t>
  </si>
  <si>
    <t>The provision of gas installations, including gas-storage cylinders, tubing, regulators, gas burners and shut-off cocks</t>
  </si>
  <si>
    <t>Foundations for laboratory equipment</t>
  </si>
  <si>
    <t>Services</t>
  </si>
  <si>
    <t>8ad867fd-8789-4361-8a22-553a74b43e06</t>
  </si>
  <si>
    <t>5690ec32-a8a1-47c4-b151-43f0c2c77d0e</t>
  </si>
  <si>
    <t xml:space="preserve">Combined Laboratory_x000D_
</t>
  </si>
  <si>
    <t>B15.01</t>
  </si>
  <si>
    <t>7995c6e9-1e2b-4290-8b19-a6797e26a42e</t>
  </si>
  <si>
    <t>6d11f176-e8db-47ab-a221-7f5ce6c84384</t>
  </si>
  <si>
    <t>Handling costs and profit in respect of sub-item B15.06 above</t>
  </si>
  <si>
    <t>450mm dia pipe on class c bedding</t>
  </si>
  <si>
    <t xml:space="preserve">Amber rotating flashing lights complete as specified </t>
  </si>
  <si>
    <t>B15.16</t>
  </si>
  <si>
    <t>65eb9b99-58a6-4752-bad2-ebe23d0d3b66</t>
  </si>
  <si>
    <t>Unskilled labour</t>
  </si>
  <si>
    <t>Sundays and public holidays</t>
  </si>
  <si>
    <t>0e520c04-a613-4938-8e83-45eee84941bc</t>
  </si>
  <si>
    <t>B18.02</t>
  </si>
  <si>
    <t>Track excavator (Cat 235 or similar)</t>
  </si>
  <si>
    <t>c33b179a-8e15-443b-9b00-8db3c098a7d7</t>
  </si>
  <si>
    <t>489b5455-e552-4695-a088-6acd4b349fe7</t>
  </si>
  <si>
    <t>21e15aef-fa09-4c6c-b101-e9c31e2b1ac7</t>
  </si>
  <si>
    <t>Excavating soft material situated within the following depth ranges below the surface level:</t>
  </si>
  <si>
    <t xml:space="preserve">(Fin drain 1200mm deep as described in sub-clauses_x000D_
B2104 (a) and B2104 (b) _x000D_
</t>
  </si>
  <si>
    <t>Outlet structures, complete according to Drg No ECS/21/3/C4</t>
  </si>
  <si>
    <t>21.17</t>
  </si>
  <si>
    <t>Test flushing of pipe subsoil drains</t>
  </si>
  <si>
    <t>Class 25/19</t>
  </si>
  <si>
    <t>Duct marker blocks</t>
  </si>
  <si>
    <t>Concrete as per drawing  (ECS 22/4/C2)</t>
  </si>
  <si>
    <t>Radii less than 12 meters</t>
  </si>
  <si>
    <t>1d73b9c4-e474-4d5e-ad6c-695250e97157</t>
  </si>
  <si>
    <t>00dfe0bf-bf12-46c7-b3ba-95616ee1a478</t>
  </si>
  <si>
    <t xml:space="preserve">Fine continuously graded with 80/100 penetration grade butimen </t>
  </si>
  <si>
    <t xml:space="preserve">Under asphalt berms </t>
  </si>
  <si>
    <t>Intermediate material</t>
  </si>
  <si>
    <t>33.03</t>
  </si>
  <si>
    <t>33.07</t>
  </si>
  <si>
    <t>e4ca2d1f-88a2-4ad2-91e8-de7af86044ea</t>
  </si>
  <si>
    <t>33.10</t>
  </si>
  <si>
    <t>B33.12</t>
  </si>
  <si>
    <t>Fill slopes</t>
  </si>
  <si>
    <t>9cd6b100-1c8b-4944-8192-03675d766e88</t>
  </si>
  <si>
    <t>d90554f8-f5b5-4fbd-8ec1-a6c137fd22db</t>
  </si>
  <si>
    <t>742550f5-17c3-4f3f-bcdc-1413ea1460c1</t>
  </si>
  <si>
    <t>Extra over items 46.01 and 46.02 for work in areas inaccessible to mechanical equipment</t>
  </si>
  <si>
    <t>LI 51.02</t>
  </si>
  <si>
    <t>Packed riprap (7.5kg critical mass)</t>
  </si>
  <si>
    <t>Galvanized gabion boxes OF 100 X 2.7mm mesh with 1.0m diaphragm</t>
  </si>
  <si>
    <t>VC-coated gabion mattresses  of 80 x 100 x 2.5mm mesh with 1.0m diaphragm spacing</t>
  </si>
  <si>
    <t>971be9d7-d74e-41dd-9aa4-d9bdb86692b2</t>
  </si>
  <si>
    <t>ff74fff2-6458-45ed-9522-fdcb487aba8d</t>
  </si>
  <si>
    <t>54.04</t>
  </si>
  <si>
    <t>2adef2fe-e474-4e64-b779-3e0ff2ebcffe</t>
  </si>
  <si>
    <t>1.4m x 0.56 kg/m mild steel ridge back section</t>
  </si>
  <si>
    <t>ac796d19-2cc5-4a10-aff6-b8500ba3fa4e</t>
  </si>
  <si>
    <t>9cb0aebc-e135-46df-bac5-707ddfbdcc45</t>
  </si>
  <si>
    <t>1b155716-3dd0-4a32-ae82-7a082b2c5d02</t>
  </si>
  <si>
    <t>Fences</t>
  </si>
  <si>
    <t>6b6f35cd-f12d-4639-a37b-dab9d870cd05</t>
  </si>
  <si>
    <t>4c84f9ce-790a-4cb3-bfdb-773c1b7cefd2</t>
  </si>
  <si>
    <t>150mm diameter (CCA treated)</t>
  </si>
  <si>
    <t>f1b72352-ca9b-4db2-9891-f492033b7048</t>
  </si>
  <si>
    <t>067e6b63-24a7-4c36-843c-7b1b5d216da5</t>
  </si>
  <si>
    <t>Road studs</t>
  </si>
  <si>
    <t>Setting out and premarking the lines (Excluding traffic-island markings, lettering and symbols)</t>
  </si>
  <si>
    <t xml:space="preserve">Re-establishing the painting unit : </t>
  </si>
  <si>
    <t>B57.10</t>
  </si>
  <si>
    <t>4e00ff5a-ac4b-453f-a59b-ffd66572581e</t>
  </si>
  <si>
    <t>58.05</t>
  </si>
  <si>
    <t xml:space="preserve">Overbreak in excavation of hard material_x000D_
_x000D_
</t>
  </si>
  <si>
    <t>6100</t>
  </si>
  <si>
    <t xml:space="preserve">Internal faces of the barrel walls_x000D_
</t>
  </si>
  <si>
    <t>Formwork to form open joints (description of member to which applicable, and location)</t>
  </si>
  <si>
    <t>64.02LI</t>
  </si>
  <si>
    <t xml:space="preserve">Cement impregnated geofabric as described in subclause B6603(a)(i)_x000D_
</t>
  </si>
  <si>
    <t xml:space="preserve">Bedding between precast concrete deck slab and top slab of 6:1 Sand cement matter 20mm thick_x000D_
</t>
  </si>
  <si>
    <t xml:space="preserve">50 mm dia UPVC_x000D_
</t>
  </si>
  <si>
    <t>96095ed7-9d69-41b0-be26-6b08bcada468</t>
  </si>
  <si>
    <t>OCCUPATIONAL HEALTH AND SAFETY</t>
  </si>
  <si>
    <t xml:space="preserve"> Reflective Sun Hat</t>
  </si>
  <si>
    <t>Initial (baseline) medical, including audiometric and lung function testing</t>
  </si>
  <si>
    <t xml:space="preserve">Analysing sample  </t>
  </si>
  <si>
    <t>"Provide and maintain prophylactic dispensers (for both male and female</t>
  </si>
  <si>
    <t>Preparation and advertising of the Expression of interest</t>
  </si>
  <si>
    <t>Provision of an SMME Construction Manager</t>
  </si>
  <si>
    <t>bbf345a8-3b43-4a07-b017-35667eb027c3</t>
  </si>
  <si>
    <t>SCHEDULE C</t>
  </si>
  <si>
    <t>Extractor fans installed complete with own power connection</t>
  </si>
  <si>
    <t>8c5e212f-3802-4d52-ac71-3bad892a4f2f</t>
  </si>
  <si>
    <t>(4)</t>
  </si>
  <si>
    <t>(b)</t>
  </si>
  <si>
    <t>882dd1ee-404c-4d50-bcac-b650e0cabb70</t>
  </si>
  <si>
    <t>C2-3</t>
  </si>
  <si>
    <t>Chairs</t>
  </si>
  <si>
    <t>ce0bb327-79ba-4f76-b9c9-c28e05bd4f15</t>
  </si>
  <si>
    <t xml:space="preserve">   (viii)</t>
  </si>
  <si>
    <t>(xv)</t>
  </si>
  <si>
    <t>Fire extinguishers, 9,0 kg,all purpose dry powder type, complete, mounted on wall with brackets</t>
  </si>
  <si>
    <t>Uninteruptable power supply unit</t>
  </si>
  <si>
    <t>PC Sum</t>
  </si>
  <si>
    <t>22f7b23c-83b0-4140-b168-bf7a8848ed01</t>
  </si>
  <si>
    <t xml:space="preserve">    (xxii)</t>
  </si>
  <si>
    <t>Running costs</t>
  </si>
  <si>
    <t>Car ports</t>
  </si>
  <si>
    <t>361d8fb5-84bc-4d98-bfec-4a5899348230</t>
  </si>
  <si>
    <t>B14.05</t>
  </si>
  <si>
    <t>Cut to spoil</t>
  </si>
  <si>
    <t>f3a34618-3953-483b-9ccd-eec2f2b31abd</t>
  </si>
  <si>
    <t>Intermediate</t>
  </si>
  <si>
    <t>fb07cdc2-4ab4-4347-93bc-36f74034e171</t>
  </si>
  <si>
    <t>Relocation of traffic-control facilities</t>
  </si>
  <si>
    <t>7e5a7d91-a223-46aa-a07b-7bee3f414f9c</t>
  </si>
  <si>
    <t>15.07</t>
  </si>
  <si>
    <t>5a157c4e-b228-4f1b-9995-fa32ae551abc</t>
  </si>
  <si>
    <t xml:space="preserve">Bituminous single seal with 14 mm aggregate and single slurry_x000D_
</t>
  </si>
  <si>
    <t>Demolition, Removal and disposal off site of miscellaneous structures consisting of :</t>
  </si>
  <si>
    <t>6bf37b3e-06b4-4a95-bb73-30e24ef232a7</t>
  </si>
  <si>
    <t>Lowbed horse and trailer truck (specify capacity)</t>
  </si>
  <si>
    <t>DAYWORKS</t>
  </si>
  <si>
    <t>Dozer (D9) (or Similar)</t>
  </si>
  <si>
    <t>C2-13</t>
  </si>
  <si>
    <t>f4156988-e557-477c-bd35-3c70e8a13d4e</t>
  </si>
  <si>
    <t>0 m up to 1,5 m</t>
  </si>
  <si>
    <t>LI (i)</t>
  </si>
  <si>
    <t>6cd16e99-f665-412e-80c6-a9d25ccd971f</t>
  </si>
  <si>
    <t>591b27af-6fd8-416d-8ec6-cc72bbfc5591</t>
  </si>
  <si>
    <t>b8302aad-c6fb-461a-a8aa-e3c1b0938782</t>
  </si>
  <si>
    <t>406fbc6d-dda9-4d5e-b252-a59d418be69c</t>
  </si>
  <si>
    <t>Backfilling:</t>
  </si>
  <si>
    <t>LI B21.12</t>
  </si>
  <si>
    <t>Concrete pipe culverts:</t>
  </si>
  <si>
    <t>C2-17</t>
  </si>
  <si>
    <t>SMME - CONCRETE KERBING, CONCRETE CHANNELLING, CHUTES AND DOWNPIPES, AND CONCRETE LININGS FOR OPEN DRAINS</t>
  </si>
  <si>
    <t>"ECS/23/3/C3"</t>
  </si>
  <si>
    <t>e7214cc1-c878-431f-9616-b74ef25a4858</t>
  </si>
  <si>
    <t>110 mm dia</t>
  </si>
  <si>
    <t>Inlet, outlet,  transition and similar structures (typical designs)</t>
  </si>
  <si>
    <t>Steel Reinforcement</t>
  </si>
  <si>
    <t xml:space="preserve">Concrete lining for mini-circles splitter islands and walkwaysSee Dwg TD002/1_x000D_
</t>
  </si>
  <si>
    <t>C2-20</t>
  </si>
  <si>
    <t>Welding Steel Fabric (ref 311)</t>
  </si>
  <si>
    <t>Placed where there are no guardrails</t>
  </si>
  <si>
    <t>Two -stage crusher</t>
  </si>
  <si>
    <t>B3200</t>
  </si>
  <si>
    <t>0f42b61e-4b69-4d6a-934e-facd5ed11cff</t>
  </si>
  <si>
    <t>Additional normal grid rolling</t>
  </si>
  <si>
    <t>C2-24</t>
  </si>
  <si>
    <t>32.03</t>
  </si>
  <si>
    <t>Boulder excavation class A</t>
  </si>
  <si>
    <t>70ec63d7-bfb7-4031-b596-0398553bb661</t>
  </si>
  <si>
    <t>Vibratory roller</t>
  </si>
  <si>
    <t>Stable material</t>
  </si>
  <si>
    <t>335f9639-2ca3-487a-a788-d2366aeaaadf</t>
  </si>
  <si>
    <t>B3400</t>
  </si>
  <si>
    <t>Finishing-off cut and fill slopes, medians and interchange areas:</t>
  </si>
  <si>
    <t>B3600</t>
  </si>
  <si>
    <t>c4aae14f-959b-45b7-a66f-2fcc44ebd1ac</t>
  </si>
  <si>
    <t>Crushed-stone base trial section (150mm thick) constructed in accordance with the provisions of clause 3603</t>
  </si>
  <si>
    <t>88a79b0a-ebb5-4b20-8fc6-749330433661</t>
  </si>
  <si>
    <t>5100</t>
  </si>
  <si>
    <t>f70fe3c6-0037-4572-8eac-412e33bcabe8</t>
  </si>
  <si>
    <t>41.03</t>
  </si>
  <si>
    <t>C2-31</t>
  </si>
  <si>
    <t>Stone pitching:</t>
  </si>
  <si>
    <t>SMME -PITCHING, STONEWORK AND PROTECTION AGAINST EROSION</t>
  </si>
  <si>
    <t xml:space="preserve">Hard excavation_x000D_
</t>
  </si>
  <si>
    <t>ec5e18db-e956-47e3-aacb-7f1e7a7c82b4</t>
  </si>
  <si>
    <t>LI52.03</t>
  </si>
  <si>
    <t>52/33.03</t>
  </si>
  <si>
    <t>2026a070-fd8f-47d2-a8a2-14725c962702</t>
  </si>
  <si>
    <t>77e9d1f0-d690-4f3d-9fb3-e9e9d906aa57</t>
  </si>
  <si>
    <t>C2-35</t>
  </si>
  <si>
    <t>Gates</t>
  </si>
  <si>
    <t>Concrete class 20/19 as backfill to parts (where ordered bt the Engineer)</t>
  </si>
  <si>
    <t>c5340214-3d25-4516-ac90-67f884bc2aea</t>
  </si>
  <si>
    <t>Prepainted galvanized steel plate profiles (200mm high chromadek or approved equivelant) Aluminium sheet (2.0mm thick)</t>
  </si>
  <si>
    <t>175mm diameter (CCA treated)</t>
  </si>
  <si>
    <t>0c0236dc-0e94-4705-a561-778ee0a4b2d4</t>
  </si>
  <si>
    <t>Up to 2  m²</t>
  </si>
  <si>
    <t>9809504e-958f-4fe4-bd47-674e160df24c</t>
  </si>
  <si>
    <t>9c2b6cdc-4bce-4c24-8a9d-32356ac432d2</t>
  </si>
  <si>
    <t>81bcdfe1-6a9e-4dcc-abec-1fad8881e2ff</t>
  </si>
  <si>
    <t>B57.03</t>
  </si>
  <si>
    <t xml:space="preserve">During the defects liability period including accomodation of traffic </t>
  </si>
  <si>
    <t>B57.07</t>
  </si>
  <si>
    <t>67d46d19-85ed-4e70-a5f2-bf6daeb76be9</t>
  </si>
  <si>
    <t>a877d9fa-ffc3-4f1a-9172-0734861bf854</t>
  </si>
  <si>
    <t>Extra work for stabilizing cut slopes  as required by the Engineer.</t>
  </si>
  <si>
    <t>C2-42</t>
  </si>
  <si>
    <t>Single carriageway road</t>
  </si>
  <si>
    <t>88124527-8eb4-43b6-869e-636ed9b65ef9</t>
  </si>
  <si>
    <t>4c91f8e2-7845-4c59-9409-03b455a8b904</t>
  </si>
  <si>
    <t xml:space="preserve">Earth faces of the barrel walls_x000D_
</t>
  </si>
  <si>
    <t xml:space="preserve">Overhaul in excess of 1,0 km on excavated material and on material_x000D_
imported for backfill, foundation fill_x000D_
and fill for caissons_x000D_
</t>
  </si>
  <si>
    <t>9e2747db-26c1-45bd-955c-7c0c4b63fa54</t>
  </si>
  <si>
    <t>f02f555f-96b6-46f1-9173-45ff88235373</t>
  </si>
  <si>
    <t>PAGE</t>
  </si>
  <si>
    <t>Provision of full time Construction Health and Safety Officer:</t>
  </si>
  <si>
    <t>1ed9e5ae-9b37-4f46-982a-6b148448721d</t>
  </si>
  <si>
    <t>SMALL LABOUR INTENSIVE BOX CULVERTS TOTAL</t>
  </si>
  <si>
    <t>Tender Amount Formula</t>
  </si>
  <si>
    <t>Salary plus expenses incurred by the CLO</t>
  </si>
  <si>
    <t>94dcce88-d7fd-40e6-b290-1548358d8eee</t>
  </si>
  <si>
    <t>QUANTITY</t>
  </si>
  <si>
    <t>00594cc3-1675-4f8a-adf4-e6e883e4fcba</t>
  </si>
  <si>
    <t xml:space="preserve">Handling costs and profit in respect of subitems 	B12.02, (a)(1), (a)(2), (a) (3) and (a)( 4) _x000D_
</t>
  </si>
  <si>
    <t>Project Liaison Committee (PLC)</t>
  </si>
  <si>
    <t>d4e6641a-be04-40bb-bbd4-08009ba5160a</t>
  </si>
  <si>
    <t>592a7a51-5350-4602-85f4-3775dcbaa796</t>
  </si>
  <si>
    <t>10e6a5a6-f815-4e30-9f50-ff07790e2adf</t>
  </si>
  <si>
    <t>B13.01</t>
  </si>
  <si>
    <t>Fixed obligations</t>
  </si>
  <si>
    <t>Lump sum</t>
  </si>
  <si>
    <t>68c27f3f-8093-4d28-a3ac-4571ec1860a3</t>
  </si>
  <si>
    <t>8eb30063-72bd-4aa3-ae9e-882c10bda7a1</t>
  </si>
  <si>
    <t>(f)</t>
  </si>
  <si>
    <t>Draughtsman's stools</t>
  </si>
  <si>
    <t>7346b334-0f7d-4339-bce3-3c10e74a35db</t>
  </si>
  <si>
    <t>(vi)</t>
  </si>
  <si>
    <t>(xi)</t>
  </si>
  <si>
    <t>Minimum and maximum thermometer</t>
  </si>
  <si>
    <t>65fd168d-a43e-4c8a-979f-2f62dc9f24cb</t>
  </si>
  <si>
    <t>bf941bc0-3238-497f-b968-27d490a607f7</t>
  </si>
  <si>
    <t>39e2196c-e199-4dd9-824a-6a55c36d3ea6</t>
  </si>
  <si>
    <t>14.07</t>
  </si>
  <si>
    <t>C2-7</t>
  </si>
  <si>
    <t>Handling costs and profit i.r.o.                   sub-item B14.11(a)</t>
  </si>
  <si>
    <t>f6d45a8e-cd09-44b0-a0aa-76dd7d0837eb</t>
  </si>
  <si>
    <t>km</t>
  </si>
  <si>
    <t>15/33.01</t>
  </si>
  <si>
    <t>c64d68ad-8870-4288-abf7-15c286f1532f</t>
  </si>
  <si>
    <t>0b5d8cfe-ae33-4771-9a34-73e8cb2729f9</t>
  </si>
  <si>
    <t>df1daa6b-13df-4ce5-baa1-36cc7466a7f9</t>
  </si>
  <si>
    <t>e7bd150c-94a7-48a4-b6a5-567e77902f5d</t>
  </si>
  <si>
    <t>man-day</t>
  </si>
  <si>
    <t>(j)</t>
  </si>
  <si>
    <t>Contractor’s handling charges and profit on sub-subitem B15.03(n)(i)</t>
  </si>
  <si>
    <t xml:space="preserve">Re-use of prefabricated culverts complete </t>
  </si>
  <si>
    <t>Eventual  removal of prefabricated culverts</t>
  </si>
  <si>
    <t>SMME - CLEARING AND GRUBBING</t>
  </si>
  <si>
    <t>ℓ</t>
  </si>
  <si>
    <t>15/ B46.01</t>
  </si>
  <si>
    <t xml:space="preserve">Cat 65 spray grade emulsion in tack coat and 30% cationic emulsion for second application, 14 mm grade 1 surfacing aggregate_x000D_
</t>
  </si>
  <si>
    <t>84029140-3bd9-455e-aa28-6c9140527099</t>
  </si>
  <si>
    <t xml:space="preserve">Unskilled labour </t>
  </si>
  <si>
    <t>e6a0bf58-5d14-45c3-b47f-09103bc1d789</t>
  </si>
  <si>
    <t>"Semi-skilled labour"</t>
  </si>
  <si>
    <t>209ffe49-7689-4fa5-91f3-8699131c51cb</t>
  </si>
  <si>
    <t>SMME - DRAINS</t>
  </si>
  <si>
    <t>cf7bbc1d-fee1-428a-8801-b7a87519ac56</t>
  </si>
  <si>
    <t>70ba9fe0-42cd-412c-a940-381fb65c6d4f</t>
  </si>
  <si>
    <t>f0c9fa40-6af6-4a27-a71d-e56b4c46da81</t>
  </si>
  <si>
    <t>Type 2 (H&gt;1000mm) according to Drg No. ECS/21/3/C3</t>
  </si>
  <si>
    <t>d0d423e6-4793-4643-9758-bdfa735cff5f</t>
  </si>
  <si>
    <t>386b0af1-6e60-4d43-9a5a-79301819424a</t>
  </si>
  <si>
    <t>B22.01</t>
  </si>
  <si>
    <t>d4bbb70e-a614-4ea9-b16a-ca93e76bdcf4</t>
  </si>
  <si>
    <t>Extra over subitems 22.02(a) and (b) for soil cement backfilling</t>
  </si>
  <si>
    <t>with 3% Cement</t>
  </si>
  <si>
    <t>22.03</t>
  </si>
  <si>
    <t>607f9bb1-1eca-485d-b563-f070929a9404</t>
  </si>
  <si>
    <t>6e192c46-0429-4eeb-8515-23ae78f2f24b</t>
  </si>
  <si>
    <t>700x400 mm dia square</t>
  </si>
  <si>
    <t>a45d326c-6d3c-4d53-9caa-d53ded42f200</t>
  </si>
  <si>
    <t>f141af27-419f-4fd3-80b8-d26f91f0e732</t>
  </si>
  <si>
    <t>450 mm dia</t>
  </si>
  <si>
    <t>LI 23.02</t>
  </si>
  <si>
    <t>e530734e-73cd-4468-a989-45ddba87c890</t>
  </si>
  <si>
    <t>8a4f676f-4679-4b74-812f-941da3e8b602</t>
  </si>
  <si>
    <t>6a1701c1-1061-40d4-9d1d-1a395ca182b6</t>
  </si>
  <si>
    <t>05b161ad-a167-48d3-8d6f-d8f1b0c91959</t>
  </si>
  <si>
    <t xml:space="preserve">    1</t>
  </si>
  <si>
    <t>e316bf23-255e-4f33-8c0f-cbb25fc1ea30</t>
  </si>
  <si>
    <t>B2400</t>
  </si>
  <si>
    <t>558c5888-fcd9-44f5-9f9a-a4310c989212</t>
  </si>
  <si>
    <t>3b3b7c4c-f7a7-4470-a177-19d228d088f1</t>
  </si>
  <si>
    <t>Material in compacted layer thickness of 200 mm and less:</t>
  </si>
  <si>
    <t>20d02bba-4b89-4d53-a999-ae1cb82c7d65</t>
  </si>
  <si>
    <t>Compaction to 93% of modified AASHTO density</t>
  </si>
  <si>
    <t>fe4ed769-a859-4324-a520-e099d64918b3</t>
  </si>
  <si>
    <t>m³ km</t>
  </si>
  <si>
    <t>Gravel selected layer compacted to:</t>
  </si>
  <si>
    <t>C2-28</t>
  </si>
  <si>
    <t>35.04</t>
  </si>
  <si>
    <t>4500</t>
  </si>
  <si>
    <t>574647a4-8c2e-4958-883b-50b46edf4d88</t>
  </si>
  <si>
    <t>80febc37-87c9-48a0-b537-3524dd7c101e</t>
  </si>
  <si>
    <t>ab6151fb-3f06-41b6-9d6a-a4f430d06f21</t>
  </si>
  <si>
    <t>In solid rock (material which requires blasting)</t>
  </si>
  <si>
    <t>b98cdb35-007b-4930-a042-0b489308fecd</t>
  </si>
  <si>
    <t>ae439c93-e5cd-4393-a973-812e74350edf</t>
  </si>
  <si>
    <t>291517c8-ca6d-4b8b-b292-8d51739ffeec</t>
  </si>
  <si>
    <t>End treatments in accordance with the drawings where double guardrail sections are used</t>
  </si>
  <si>
    <t>Droppers</t>
  </si>
  <si>
    <t>e5651e05-0a1c-49a2-865b-c429cf15c26f</t>
  </si>
  <si>
    <t>Single leaf, 5m "w" pattern</t>
  </si>
  <si>
    <t>LI55.04</t>
  </si>
  <si>
    <t>LIB55.10</t>
  </si>
  <si>
    <t>Triangular</t>
  </si>
  <si>
    <t>900mm diameter</t>
  </si>
  <si>
    <t>a243e667-8d74-43ec-87de-a58e6d85d226</t>
  </si>
  <si>
    <t>"Provision and erection of danger plates at culverts/structures (w401/w402 - 200x800mm)"</t>
  </si>
  <si>
    <t>C2-39</t>
  </si>
  <si>
    <t>ff4bf713-c840-4817-9df1-1b6c4e50f16e</t>
  </si>
  <si>
    <t>502f3b98-2221-4b0b-b9c7-b76e9e23c4b3</t>
  </si>
  <si>
    <t>57.09</t>
  </si>
  <si>
    <t>LI58.01</t>
  </si>
  <si>
    <t>e206793b-c8c1-44fa-a4f5-3905e281c998</t>
  </si>
  <si>
    <t>Topsoiling of borrow pits by using topsoil obtained from borrow areas or from the road reserve (free-haul 1,0 km)</t>
  </si>
  <si>
    <t>Limestone ammonium nitrate</t>
  </si>
  <si>
    <t>Other methods Anti Erosion compounds</t>
  </si>
  <si>
    <t>C2-46</t>
  </si>
  <si>
    <t>LI B6200</t>
  </si>
  <si>
    <t>SMALL LABOUR INTENSIVE BOX CULVERTS</t>
  </si>
  <si>
    <t>(e )</t>
  </si>
  <si>
    <t>cba8954e-a733-4690-9b2a-059d555b0927</t>
  </si>
  <si>
    <t>B62.02            LI</t>
  </si>
  <si>
    <t>9d827e46-aea3-4808-8696-d37e7bb1b326</t>
  </si>
  <si>
    <t xml:space="preserve">Between deck ends and abutment breastwall_x000D_
</t>
  </si>
  <si>
    <t>29cb20cf-2715-4fad-b81e-fa4fc472ec14</t>
  </si>
  <si>
    <t>C10</t>
  </si>
  <si>
    <t>C10.01</t>
  </si>
  <si>
    <t>8e536fde-2002-48f2-aa10-f3db18d6b2a4</t>
  </si>
  <si>
    <t xml:space="preserve"> Exit examinations</t>
  </si>
  <si>
    <t>C2-53</t>
  </si>
  <si>
    <t>hr</t>
  </si>
  <si>
    <t>f4a0a8b8-06f0-40b2-b361-5dcea0aaad19</t>
  </si>
  <si>
    <t>D</t>
  </si>
  <si>
    <t>B86.04</t>
  </si>
  <si>
    <t>C2-57</t>
  </si>
  <si>
    <t>SMME SUB CONTRACTOR EMPLOYMENT TOTAL</t>
  </si>
  <si>
    <t>%</t>
  </si>
  <si>
    <t>B12.01</t>
  </si>
  <si>
    <t>AMOUNT
R</t>
  </si>
  <si>
    <t>B1200</t>
  </si>
  <si>
    <t>The Protection, removal, realignment and replacement of Services and other Payments</t>
  </si>
  <si>
    <t>577fc164-2daf-4222-9db7-e1778066aa94</t>
  </si>
  <si>
    <t>B12.05</t>
  </si>
  <si>
    <t>5c52b5ea-b7f2-41d6-be51-e62ef487411d</t>
  </si>
  <si>
    <t>1e124aea-9800-448d-bbe6-1f654964b25a</t>
  </si>
  <si>
    <t>Month</t>
  </si>
  <si>
    <t>Value-related obligations</t>
  </si>
  <si>
    <t>B1400</t>
  </si>
  <si>
    <t>220/250 volt power points</t>
  </si>
  <si>
    <t>400/231 volt 3-phase power points</t>
  </si>
  <si>
    <t>eb10fa35-0e3f-411f-9c81-2738fd1e5458</t>
  </si>
  <si>
    <t>Hand wash basins complete with taps and drains</t>
  </si>
  <si>
    <t>Refrigerators (300l min.)</t>
  </si>
  <si>
    <t>General-purpose steel cupboards with shelves</t>
  </si>
  <si>
    <t xml:space="preserve">   (xxiii)</t>
  </si>
  <si>
    <t>SMME - ACCOMODATION OF TRAFFIC</t>
  </si>
  <si>
    <t>94c751f0-1a6c-4160-b9db-d9b9e9d245ae</t>
  </si>
  <si>
    <t>Handling costs and profit in respect of subitem 14.07(a) and (b)</t>
  </si>
  <si>
    <t>c732a22d-9a20-4665-bde7-6e9b21963ff9</t>
  </si>
  <si>
    <t>Temporary traffic-control signals as specified or as shown on the drawings</t>
  </si>
  <si>
    <t>Road signs, TW-series, (1200mm)</t>
  </si>
  <si>
    <t>92d896a7-e285-4e84-8174-a16c61846f6e</t>
  </si>
  <si>
    <t>Moveable barricade/road sign combination (2400mmx400mm with 1220)</t>
  </si>
  <si>
    <t>dadaaf14-bf46-4371-8d58-4308bbc0309b</t>
  </si>
  <si>
    <t>(n)</t>
  </si>
  <si>
    <t>652e66f1-dcf3-4d1f-b911-086be8def478</t>
  </si>
  <si>
    <t>3899d9ae-cf68-439a-ace0-b4550a800290</t>
  </si>
  <si>
    <t xml:space="preserve">MC 30 cut-back_x000D_
</t>
  </si>
  <si>
    <t xml:space="preserve">Gravel wearing course_x000D_
</t>
  </si>
  <si>
    <t>641a16f1-f3ae-43c2-b08e-6b236b09ca51</t>
  </si>
  <si>
    <t>532aa85f-0053-4921-a408-9f91ffb27422</t>
  </si>
  <si>
    <t>B1800</t>
  </si>
  <si>
    <t>ed8b35e4-4f91-4589-9b36-08d1ab45b474</t>
  </si>
  <si>
    <t>e9ee0298-6f81-46a0-8a57-f6e680afbc0d</t>
  </si>
  <si>
    <t>7880aeee-7ce3-45f6-8410-78bcf2fddc7c</t>
  </si>
  <si>
    <t>c97b6465-8432-435a-8004-fd2e19bbb93f</t>
  </si>
  <si>
    <t>B21.01</t>
  </si>
  <si>
    <t>Exceeding 1,5 m and up to 3,0 m</t>
  </si>
  <si>
    <t>21.10</t>
  </si>
  <si>
    <t>9ff17d34-4ba2-4497-b2f2-eb10f1758321</t>
  </si>
  <si>
    <t>a2a7b7fa-c0ac-479f-9549-3bd5d7ee693b</t>
  </si>
  <si>
    <t>LI 22.02</t>
  </si>
  <si>
    <t>22.07</t>
  </si>
  <si>
    <t>bdbadab2-9406-41ff-be19-f448bfd8ef08</t>
  </si>
  <si>
    <t>22.18</t>
  </si>
  <si>
    <t>7e84e107-e6da-4771-b2d4-9e43897b513e</t>
  </si>
  <si>
    <t>73f5c2da-2b3f-42c8-b743-c9ff5a8eba20</t>
  </si>
  <si>
    <t>LI 22.24</t>
  </si>
  <si>
    <t>22.25</t>
  </si>
  <si>
    <t>b35df1e2-8463-4ad4-95b7-48d832000b45</t>
  </si>
  <si>
    <t xml:space="preserve">Cast in situ concrete lining Class 25/19, 100mm thick_x000D_
</t>
  </si>
  <si>
    <t>ecd6ae0e-ec91-4c24-873a-591da629dc98</t>
  </si>
  <si>
    <t>c2436ae3-bed5-4cb8-b4f6-dbf6dd582d42</t>
  </si>
  <si>
    <t>4c6e05ae-cdd9-4842-9f7b-f2a10812a05c</t>
  </si>
  <si>
    <t>tack coat (spray-grade 65% emulsion)</t>
  </si>
  <si>
    <t>c103bbdd-ca63-4a86-a32e-0dbe43e7e65d</t>
  </si>
  <si>
    <t>4310cff3-d1f9-4e46-8a57-32487ef020b8</t>
  </si>
  <si>
    <t>SMME - MASS EARTHWORKS</t>
  </si>
  <si>
    <t>f6cfe8d1-efd1-4ef4-98f8-0daa89b41052</t>
  </si>
  <si>
    <t>3283fe05-b3fe-4f10-b7a0-bdbdf0b069a8</t>
  </si>
  <si>
    <t>7baa0844-96a1-4b4f-9ef1-995e7a85ab03</t>
  </si>
  <si>
    <t>Gravel sub base (chemically stabilised material) compacted to:</t>
  </si>
  <si>
    <t>51baeefa-1675-4db9-90c3-71905cee1294</t>
  </si>
  <si>
    <t>9ff07869-6478-4f99-b469-f558c0256133</t>
  </si>
  <si>
    <t>B45.01 (f)</t>
  </si>
  <si>
    <t>23662ba6-acd3-4ca3-b5c9-e44c3f331195</t>
  </si>
  <si>
    <t>36/B16.02</t>
  </si>
  <si>
    <t>Cat 65 Spray grade emulsion) cold applied</t>
  </si>
  <si>
    <t>3ca1d6e9-d1a4-48ca-8357-4fbd2fb43fe7</t>
  </si>
  <si>
    <t>b650dd2d-d6b7-4ed3-b4b0-a30947a7d7e5</t>
  </si>
  <si>
    <t>9f81b116-ebc1-47d2-b1fb-4290e9e5d65f</t>
  </si>
  <si>
    <t>Cat 65 Spray grade emulsion in tack coat and 30% cationic emulsion in second application. 20mm grade 1 surfacing aggregate.</t>
  </si>
  <si>
    <t>Riprap</t>
  </si>
  <si>
    <t>924ff76c-93b8-4729-9eaf-fdc33bd557af</t>
  </si>
  <si>
    <t>Grade 2</t>
  </si>
  <si>
    <t xml:space="preserve">Boulder excavation class A_x000D_
</t>
  </si>
  <si>
    <t>55.01</t>
  </si>
  <si>
    <t>190cda68-4a72-4da6-96e5-559b05156578</t>
  </si>
  <si>
    <t>6c2ae13a-9c89-45e5-8621-24ab2cbff52b</t>
  </si>
  <si>
    <t>LI55.08</t>
  </si>
  <si>
    <t>fb96addd-c5f9-4bc9-990e-4384c3a4b748</t>
  </si>
  <si>
    <t>a99f5c7b-c322-4764-bcef-a85463b01b73</t>
  </si>
  <si>
    <t>900mm side</t>
  </si>
  <si>
    <t>790aa4bb-d412-44af-906e-b52449c92ece</t>
  </si>
  <si>
    <t>169dfe47-739f-46b7-bf0f-a13718e946e1</t>
  </si>
  <si>
    <t>100 mm wide</t>
  </si>
  <si>
    <t>6e89ced6-64e0-42b5-a8cd-2a364d3a2988</t>
  </si>
  <si>
    <t>162541c0-bc88-4e87-8a2f-51c8dc8156d4</t>
  </si>
  <si>
    <t>cd64e7b2-44ce-4010-941d-fe26c392979c</t>
  </si>
  <si>
    <t>Scarifying for loosening topsoil</t>
  </si>
  <si>
    <t>Topsoiling within the road reserve, where the following materials are used:</t>
  </si>
  <si>
    <t>Grassing:</t>
  </si>
  <si>
    <t>93dd68f6-48ea-4609-9703-041d1c6f7478</t>
  </si>
  <si>
    <t>59.02</t>
  </si>
  <si>
    <t>61.08</t>
  </si>
  <si>
    <t>B8100</t>
  </si>
  <si>
    <t>m³.km</t>
  </si>
  <si>
    <t xml:space="preserve">  2</t>
  </si>
  <si>
    <t>61.04</t>
  </si>
  <si>
    <t>ba7801aa-0135-4138-99bf-d6d38a3514ac</t>
  </si>
  <si>
    <t>Payment for Health and Safety Representatives at meetings</t>
  </si>
  <si>
    <t>LI 6300</t>
  </si>
  <si>
    <t>64.01</t>
  </si>
  <si>
    <t>59bfdeac-c013-4506-ac46-69543eb5049a</t>
  </si>
  <si>
    <t>Air sampling in situ</t>
  </si>
  <si>
    <t xml:space="preserve"> Hard hats</t>
  </si>
  <si>
    <t>C10.05</t>
  </si>
  <si>
    <t>C10.09</t>
  </si>
  <si>
    <t>C10.12</t>
  </si>
  <si>
    <t>Submission of the Occupational Health and Safety File</t>
  </si>
  <si>
    <t>6d41bd0c-a129-40f2-91dc-265b139f5074</t>
  </si>
  <si>
    <t>002193a9-eed0-417e-9ffd-23728847c51d</t>
  </si>
  <si>
    <t>Schedule:</t>
  </si>
  <si>
    <t>Tender Completion Units</t>
  </si>
  <si>
    <t>ROADWORKS TOTAL</t>
  </si>
  <si>
    <t>TOTAL TENDER SUM</t>
  </si>
  <si>
    <t>CPA Provision Method</t>
  </si>
  <si>
    <t>Contingency Pct</t>
  </si>
  <si>
    <t>7aeb3a4f-f720-443b-8d99-a354a465d3f5</t>
  </si>
  <si>
    <t>Double 55 watt fluorescent light fittings complete with ballast and tubes</t>
  </si>
  <si>
    <t>8e1040da-45e1-4bc9-aa9c-b662c9fc9d6e</t>
  </si>
  <si>
    <t>c295c41d-dc0e-4121-8a0c-e14f980cbcec</t>
  </si>
  <si>
    <t>ROADWORKS</t>
  </si>
  <si>
    <t>(v)</t>
  </si>
  <si>
    <t>5c6b0cc2-ebcb-4b08-9db5-64cef4cce173</t>
  </si>
  <si>
    <t>630b721a-5f68-4343-b060-24008741bc67</t>
  </si>
  <si>
    <t>"The provision of  Cellular telephones, including the cost of calls in connection with contract administration "</t>
  </si>
  <si>
    <t>10cc3e08-1a1b-48b6-8717-a424f83f1bf1</t>
  </si>
  <si>
    <t>Fixed costs</t>
  </si>
  <si>
    <t>281efeff-378a-406e-9bf6-3c93a7eda8ce</t>
  </si>
  <si>
    <t>adbbd740-3b16-4788-a386-a95afaab1e85</t>
  </si>
  <si>
    <t>bfa77bad-1900-4c0e-b284-d9971af77ad0</t>
  </si>
  <si>
    <t>681ab926-b460-4203-9cfa-8ccf91daf8eb</t>
  </si>
  <si>
    <t>Earthworks for temporary deviations</t>
  </si>
  <si>
    <t>Flagmen</t>
  </si>
  <si>
    <t>Double sided blade</t>
  </si>
  <si>
    <t>5114196a-2edf-4951-9488-9bcfe965d2d5</t>
  </si>
  <si>
    <t>376e27d5-9c02-4416-8ff0-95c79aa98784</t>
  </si>
  <si>
    <t>b7b89db6-5e9c-42cf-a7c7-1e1deecd8e41</t>
  </si>
  <si>
    <t>fc69c934-f7cb-4bbd-9a53-8107544a1b32</t>
  </si>
  <si>
    <t>B15.06</t>
  </si>
  <si>
    <t>13dc43bd-563e-4722-9b0a-3ef260f9d423</t>
  </si>
  <si>
    <t>Existing roads used as temporary deviations</t>
  </si>
  <si>
    <t>"Magnetic stickers for vehicles as specified "</t>
  </si>
  <si>
    <t>Girth exceeding 3m up to and including 4m</t>
  </si>
  <si>
    <t>602fdf2d-454c-458b-aa37-b1c8eb24b449</t>
  </si>
  <si>
    <t>52e22297-9d40-4b1e-9b11-ed903b2d08a4</t>
  </si>
  <si>
    <t>e73ba587-b946-430d-b281-90726de8cfeb</t>
  </si>
  <si>
    <t>Clearing and grubbing at inlets and outlets of hydraulic structures</t>
  </si>
  <si>
    <t>Reinforced concrete</t>
  </si>
  <si>
    <t>Flagman</t>
  </si>
  <si>
    <t>a3dd6851-f27e-4978-9499-587322ad0b56</t>
  </si>
  <si>
    <t>bad83339-2725-477d-93b8-c95fefbd6840</t>
  </si>
  <si>
    <t>2100</t>
  </si>
  <si>
    <t>B18.03</t>
  </si>
  <si>
    <t>Excavation for open drains:</t>
  </si>
  <si>
    <t>Extra over subitem 21.01(a) for excavation in hard material, irrespective of depth</t>
  </si>
  <si>
    <t>e39bb5d8-7884-4bf2-8c5a-b2ed92b91cd8</t>
  </si>
  <si>
    <t>42926dfc-cc5c-48e8-9081-fb6b01460dcc</t>
  </si>
  <si>
    <t>Extra over subitem 21.03(b) for excavation in hard material irrespective of depth</t>
  </si>
  <si>
    <t>dda9183c-74aa-4bca-bda7-e43bad4b46ea</t>
  </si>
  <si>
    <t xml:space="preserve">Sand obtained from approved sources on the site </t>
  </si>
  <si>
    <t>21.07</t>
  </si>
  <si>
    <t>f5a2cf91-5b46-4f69-8e89-0c66c716cfd6</t>
  </si>
  <si>
    <t>with 5% Cement</t>
  </si>
  <si>
    <t>LI 21.13</t>
  </si>
  <si>
    <t>600mm dia square</t>
  </si>
  <si>
    <t>Prime and tack coats</t>
  </si>
  <si>
    <t xml:space="preserve">Concrete backfill for culverts                                               </t>
  </si>
  <si>
    <t>Formwork to cast in situ concrete lining for open drains (class F2 surface finish):</t>
  </si>
  <si>
    <t>Overburden in soft or intermediate excavation</t>
  </si>
  <si>
    <t>Excess overburden in borrow pits for obtaining crushed stone for pavement layers:</t>
  </si>
  <si>
    <t>329361eb-aa32-4f57-ada5-93030ade64dd</t>
  </si>
  <si>
    <t>5f5a2577-656a-4e37-bd06-d67f0c5dc836</t>
  </si>
  <si>
    <t>50c5fbc7-fb1c-4dbb-909e-a4a703cee0cb</t>
  </si>
  <si>
    <t>f5845dcd-3a22-4701-9c41-3500e3b72953</t>
  </si>
  <si>
    <t>Variations in the number of roller passes (applicable to subsubitems 33.01(a)(iii) and 33.01(b)(iii) and item 33.11):</t>
  </si>
  <si>
    <t>9648d782-c4a8-42ea-911c-120812c58dc6</t>
  </si>
  <si>
    <t>76d5cce5-4252-453c-bf5d-a9c6eda897a2</t>
  </si>
  <si>
    <t>CRUSHED STONE BASE</t>
  </si>
  <si>
    <t>33.04</t>
  </si>
  <si>
    <t>m²-pass</t>
  </si>
  <si>
    <t>Extra over item 35.01 for trial section</t>
  </si>
  <si>
    <t>33.11</t>
  </si>
  <si>
    <t>06a43f53-d3d1-4bcc-b18e-c88b55ab2d9d</t>
  </si>
  <si>
    <t>Overhaul on Material hauled in excess of 1.0km                                            .</t>
  </si>
  <si>
    <t>B36.03</t>
  </si>
  <si>
    <t>litres</t>
  </si>
  <si>
    <t>B41.02</t>
  </si>
  <si>
    <t>Zinc-coated barbed wire (SABS 675)</t>
  </si>
  <si>
    <t>LI 46.08</t>
  </si>
  <si>
    <t>8254790d-4610-41bf-9f73-8d8ae9511e92</t>
  </si>
  <si>
    <t>75387428-4a6c-4150-8839-1b8a5422dd5c</t>
  </si>
  <si>
    <t>597082c6-f7c4-41f3-9865-dc0f054236d3</t>
  </si>
  <si>
    <t>c401085c-6cbc-4862-b8a1-e3257baf58cf</t>
  </si>
  <si>
    <t>69b0a447-3807-4713-862f-f253b03c0ed0</t>
  </si>
  <si>
    <t>Area not exceeding 2 m²</t>
  </si>
  <si>
    <t>e7646372-6f8b-468f-baf7-745fb0f0f5f2</t>
  </si>
  <si>
    <t>c21d7ea6-42ae-4a41-bfcc-53983c7b4b1b</t>
  </si>
  <si>
    <t>Class iii</t>
  </si>
  <si>
    <t>06989c72-999d-4428-8ffa-36aeff6fc626</t>
  </si>
  <si>
    <t>2890a769-2466-45ff-8c6a-94585dc4be13</t>
  </si>
  <si>
    <t>Kerb markings (any colour)</t>
  </si>
  <si>
    <t>d6795316-9f8b-4162-a6f6-fccce3f980aa</t>
  </si>
  <si>
    <t>Cast in situ concrete:</t>
  </si>
  <si>
    <t>RSA 1 type in compliance with IS EN 1463</t>
  </si>
  <si>
    <t>52853758-7bfe-4bfd-8159-7fb3f39873ce</t>
  </si>
  <si>
    <t>75148fe5-ead4-46f7-895d-3202fc665592</t>
  </si>
  <si>
    <t>LI 58.12</t>
  </si>
  <si>
    <t xml:space="preserve">    iii</t>
  </si>
  <si>
    <t>a512501a-c22d-4ba7-abbd-5489b27ca724</t>
  </si>
  <si>
    <t>3e433f5d-544e-4e32-b089-8e04b1d15658</t>
  </si>
  <si>
    <t xml:space="preserve">Drainage pipes and weepholes:_x000D_
</t>
  </si>
  <si>
    <t>a8e47b62-ea00-4f1c-9037-ac7fcf00e140</t>
  </si>
  <si>
    <t>HIV/AIDS Awareness education</t>
  </si>
  <si>
    <t>Use Formulas</t>
  </si>
  <si>
    <t>1</t>
  </si>
  <si>
    <t>Gloves (pairs)</t>
  </si>
  <si>
    <t>455a03a6-d51f-47e2-8081-05c8fc0e454b</t>
  </si>
  <si>
    <t>Preparation of Principal Contractor's site specific Health and Safety Plan</t>
  </si>
  <si>
    <t>Contingency Amt</t>
  </si>
  <si>
    <t>SCHEDULE D</t>
  </si>
  <si>
    <t>CPA Pct</t>
  </si>
  <si>
    <t>(3)</t>
  </si>
  <si>
    <t>8b86b78e-0896-4277-a1e7-65f0297108fa</t>
  </si>
  <si>
    <t>(a)</t>
  </si>
  <si>
    <t>Payment of expenses/disbursments to the members of the PLC</t>
  </si>
  <si>
    <t>Enterpreneurial Skills training</t>
  </si>
  <si>
    <t>CARRIED FORWARD TO THE NEXT PAGE</t>
  </si>
  <si>
    <t>00a6b82c-4916-4784-8c59-91ed3d9758d4</t>
  </si>
  <si>
    <t>CONTRACTOR'S ESTABLISHMENT ON SITE AND GENERAL OBLIGATIONS</t>
  </si>
  <si>
    <t>Time for completion of the Works</t>
  </si>
  <si>
    <t>(e)</t>
  </si>
  <si>
    <t>High chairs for laboratory</t>
  </si>
  <si>
    <t>541a6439-5840-4cf1-8785-bf1bc3898060</t>
  </si>
  <si>
    <t>4d01f941-197e-459a-ac04-a63c4ae93bb6</t>
  </si>
  <si>
    <t>C2-4</t>
  </si>
  <si>
    <t>(xiv)</t>
  </si>
  <si>
    <t xml:space="preserve">3 Plate stove with oven </t>
  </si>
  <si>
    <t xml:space="preserve">   (xxvii)</t>
  </si>
  <si>
    <t>acfb1fad-2656-42b1-9d9d-1800c4f720fa</t>
  </si>
  <si>
    <t>39767910-3b49-4555-8ffc-3d2558e73463</t>
  </si>
  <si>
    <t>97d54639-eff0-4a84-b815-446dc83b578f</t>
  </si>
  <si>
    <t>Work benches complete with wooden top, minimum thickness 25mm</t>
  </si>
  <si>
    <t>Ablution unit, as specified, including latrines, wash basins, showers and taps</t>
  </si>
  <si>
    <t>7769046d-b5fb-4f0d-8a9e-c1ba5118032d</t>
  </si>
  <si>
    <t xml:space="preserve">Rockfill (as specified in subclause 3209 (c) </t>
  </si>
  <si>
    <t>b7d4efe7-e6b4-4e98-9dce-72cc8f3e1182</t>
  </si>
  <si>
    <t>Pavement Layers constructed from gravel taken from cut or borrow including free haul up to 1 km.</t>
  </si>
  <si>
    <t>Temporary traffic-control facilities</t>
  </si>
  <si>
    <t>Road signs, R- and TR-series, (900mm)</t>
  </si>
  <si>
    <t>15.08</t>
  </si>
  <si>
    <t>Repairs, alterations and/or additions to existing roads used as temporary deviations</t>
  </si>
  <si>
    <t>Temporary culverts</t>
  </si>
  <si>
    <t xml:space="preserve">Provision and laying of temporary prefabricated culverts complete </t>
  </si>
  <si>
    <t>2fed3756-19f0-4f46-b3dd-05b0534caea8</t>
  </si>
  <si>
    <t>0bcdcce3-9277-44c7-a7d1-415f5d08d952</t>
  </si>
  <si>
    <t>Backfilling of excavations for patching with:</t>
  </si>
  <si>
    <t>4a21a9e4-33ed-4d9d-bbc2-0955aabec7dc</t>
  </si>
  <si>
    <t>C2-10</t>
  </si>
  <si>
    <t>LI17.04</t>
  </si>
  <si>
    <t>Unreinforced concrete</t>
  </si>
  <si>
    <t>18793cdb-d9b1-48d1-932a-22f57a8354fd</t>
  </si>
  <si>
    <t>Semi-skilled labour</t>
  </si>
  <si>
    <t>df787896-01b7-4d3c-8848-195fb10d5bec</t>
  </si>
  <si>
    <t>bb134669-9b3c-45ce-b50b-0cd51d2ed1cc</t>
  </si>
  <si>
    <t>Bomag 212 compactor (or Similar)</t>
  </si>
  <si>
    <t>0c3990be-ffad-4b18-8082-91dc2dec649c</t>
  </si>
  <si>
    <t>Tipper truck (6 m³)</t>
  </si>
  <si>
    <t>C2-14</t>
  </si>
  <si>
    <t>8a29491d-3d59-43f9-bf76-31f1f7bed94b</t>
  </si>
  <si>
    <t>Natural permeable material in subsoil drainage systems (sand):</t>
  </si>
  <si>
    <t>78d8d0c3-6ca3-4e5d-86cc-e45eed2ddbd9</t>
  </si>
  <si>
    <t>No.</t>
  </si>
  <si>
    <t>6c25d120-d0ae-4587-bffe-4e7c069dcfa8</t>
  </si>
  <si>
    <t xml:space="preserve">600 mm dia. </t>
  </si>
  <si>
    <t>cb4f5111-ad0e-459c-a98f-98ce9818c693</t>
  </si>
  <si>
    <t>9cdc51fa-a311-4c6e-979c-4f19c7dd56bd</t>
  </si>
  <si>
    <t>Inlet and outlet structures including the supply of all materials, formwork and labour, as well as a class U2 surface finish for the construction of:</t>
  </si>
  <si>
    <t>900mm dia square</t>
  </si>
  <si>
    <t>4ef3c175-d5a6-4295-a4cd-37be0d475cec</t>
  </si>
  <si>
    <t>Cast in-situ concrete grid inlets complete as per drawing</t>
  </si>
  <si>
    <t>a13cbdc7-044e-4642-9fd4-c651f521dc1a</t>
  </si>
  <si>
    <t>ECS/23/3/C8 including stone pitching</t>
  </si>
  <si>
    <t>ff502f55-7e54-421e-bccc-6f2ec69d8b51</t>
  </si>
  <si>
    <t>Service ducts:</t>
  </si>
  <si>
    <t>8e697777-5c5d-470e-b017-79ef3e46395b</t>
  </si>
  <si>
    <t>aea35d8d-6377-4425-864b-51ca68100fc6</t>
  </si>
  <si>
    <t>C2-18</t>
  </si>
  <si>
    <t>0d786da0-3fd7-4153-8465-9724715e3a4e</t>
  </si>
  <si>
    <t>52063ed7-aa5c-4511-94ca-02b6c4e2a4cd</t>
  </si>
  <si>
    <t>62451312-cba2-4000-bbfe-4d6b741de672</t>
  </si>
  <si>
    <t>6cd52b40-a9b6-4ed6-9889-c6659eceb23f</t>
  </si>
  <si>
    <t>LI 23.10</t>
  </si>
  <si>
    <t>C2-21</t>
  </si>
  <si>
    <t>c5e2b0d8-d9a8-4fcb-9228-484f221cdbf6</t>
  </si>
  <si>
    <t>SELECTION, STOCKPILING AND BREAKING DOWN THE MATERIAL FROM BORROW PITS, CUTTINGS AND EXISTING PAVEMENT LAYERS, AND PLACING  AND COMPACTING THE GRAVEL LAYERS</t>
  </si>
  <si>
    <t>32.04</t>
  </si>
  <si>
    <t>Removal of oversize pavement material</t>
  </si>
  <si>
    <t>B32.06</t>
  </si>
  <si>
    <t>Pioneer Layer (as specified in subclause 3307 (c) )</t>
  </si>
  <si>
    <t>Boulder excavation class B</t>
  </si>
  <si>
    <t>a871cb34-3da5-4223-a522-dbe77a293acd</t>
  </si>
  <si>
    <t>Removal of unsuitable material (including free-haul of 1.0 km):</t>
  </si>
  <si>
    <t>In layer thicknesses of 200 mm and less:</t>
  </si>
  <si>
    <t>Three roller passes compaction:</t>
  </si>
  <si>
    <t>C2-25</t>
  </si>
  <si>
    <t>In situ treatment by ripping</t>
  </si>
  <si>
    <t>bec16921-6165-4d0c-aaa9-ca1cace99398</t>
  </si>
  <si>
    <t>95% of modified AASHTO density G7 material 150mm thick</t>
  </si>
  <si>
    <t>cab8a053-dc24-49ab-9e67-824c510a9e15</t>
  </si>
  <si>
    <t xml:space="preserve">Ordinary portland cement_x000D_
</t>
  </si>
  <si>
    <t>375e0c93-5261-4542-806e-77d202d227f6</t>
  </si>
  <si>
    <t>Extra over item B36.01 (d) for compaction to 86% of bulk relative density</t>
  </si>
  <si>
    <t>91b8dfc3-5a53-40e8-a3c6-3f32c9661bd4</t>
  </si>
  <si>
    <t>afcd27d5-5211-46c9-8382-e81a8335adf5</t>
  </si>
  <si>
    <t xml:space="preserve">7mm </t>
  </si>
  <si>
    <t>70/100 pen road-grade bitumen</t>
  </si>
  <si>
    <t>C2-32</t>
  </si>
  <si>
    <t>Surface preparation for bedding the gabions</t>
  </si>
  <si>
    <t>586d8335-cdbc-4a44-9715-2bb74c216726</t>
  </si>
  <si>
    <t>52/33.04</t>
  </si>
  <si>
    <t>563fe721-1a4a-4d06-a9fa-8369592a22b8</t>
  </si>
  <si>
    <t>d08c0a6f-58c6-4a39-a1c8-41a48a4d21ea</t>
  </si>
  <si>
    <t>54.05</t>
  </si>
  <si>
    <t>Additional guardrail posts:</t>
  </si>
  <si>
    <t>57f05768-1e97-42c3-a979-76b4142de828</t>
  </si>
  <si>
    <t>6e8b6475-4597-4c44-8aa2-bfcfb5422707</t>
  </si>
  <si>
    <t>12170600-41d8-46ef-99b5-2c24c5bf484e</t>
  </si>
  <si>
    <t>dfb6eacd-0f29-4a59-b419-8df1530be186</t>
  </si>
  <si>
    <t>1200mm side</t>
  </si>
  <si>
    <t>100mm diameter (CCA treated)</t>
  </si>
  <si>
    <t>57.02</t>
  </si>
  <si>
    <t>7be7b538-90c1-45a6-87b2-449f93a91d78</t>
  </si>
  <si>
    <t>White Paint</t>
  </si>
  <si>
    <t>Yellow Paint</t>
  </si>
  <si>
    <t>57.06</t>
  </si>
  <si>
    <t>During the contract period</t>
  </si>
  <si>
    <t>4421205b-9ba4-4a51-91d9-f4ad82e8b17b</t>
  </si>
  <si>
    <t>d025e3b6-8687-4bda-b7a2-ce0a8f363055</t>
  </si>
  <si>
    <t>SMME - LANDSCAPING AND PLANTING PLANTS</t>
  </si>
  <si>
    <t>Trimming:</t>
  </si>
  <si>
    <t>e4141e30-5770-471a-aed2-4ddcf1e3ec46</t>
  </si>
  <si>
    <t>Sodding by using the following types of sods:</t>
  </si>
  <si>
    <t>LI 58.10   (a)</t>
  </si>
  <si>
    <t>C2-43</t>
  </si>
  <si>
    <t>28a326cc-3920-4d0d-9f7d-d4af1582fdf8</t>
  </si>
  <si>
    <t>9d02731b-365a-43cf-8943-c8c5f4517d62</t>
  </si>
  <si>
    <t xml:space="preserve">Extra over sub-item 61.02(a) for excavation in hard material irrespective of depth_x000D_
</t>
  </si>
  <si>
    <t>d7ab8318-85da-47cb-b628-8f150fe3c965</t>
  </si>
  <si>
    <t>1361879f-8914-4085-ae08-1356e9bc0c2b</t>
  </si>
  <si>
    <t>412318fa-a074-41fd-a5c5-73773106a24c</t>
  </si>
  <si>
    <t>a220063d-41cb-4115-98fe-a4a40a08a13e</t>
  </si>
  <si>
    <t xml:space="preserve">Manufactured precast  Deck slabs_x000D_
</t>
  </si>
  <si>
    <t xml:space="preserve">M6 Precast deck slabs ref Dwg TD004_x000D_
</t>
  </si>
  <si>
    <t>0c8d5ea3-8fc2-4098-90c5-283074baa97b</t>
  </si>
  <si>
    <t>10d6e62b-75a8-45ef-89f2-7fcc6cc7833c</t>
  </si>
  <si>
    <t>C2-50</t>
  </si>
  <si>
    <t xml:space="preserve">Expansion joints:_x000D_
</t>
  </si>
  <si>
    <t>B66.19</t>
  </si>
  <si>
    <t>d8f39bd8-cb69-4088-a159-640580b97f5e</t>
  </si>
  <si>
    <t>4c338e4d-3601-4c59-9ca9-4b14be9bd38a</t>
  </si>
  <si>
    <t>c435b928-c89e-46fb-b50a-e92627794a95</t>
  </si>
  <si>
    <t>Environmental monitoring:</t>
  </si>
  <si>
    <t>Tests on workers</t>
  </si>
  <si>
    <t>Handling Costs and Profit associated with B86.05</t>
  </si>
  <si>
    <t>eb0327ff-4337-4235-ae6b-787dc287e10d</t>
  </si>
  <si>
    <t>SCHEDULE</t>
  </si>
  <si>
    <t>Tender Completion Duration</t>
  </si>
  <si>
    <t>Use Fixed Tender Contingency Amt</t>
  </si>
  <si>
    <t xml:space="preserve">Handling costs and profit in respect of subitems_x000D_
 B12.03 (c) above  _x000D_
</t>
  </si>
  <si>
    <t>A</t>
  </si>
  <si>
    <t>Provision of training</t>
  </si>
  <si>
    <t>(i)</t>
  </si>
  <si>
    <t>Allowance for Students</t>
  </si>
  <si>
    <t>Mobilisation period</t>
  </si>
  <si>
    <t>m²</t>
  </si>
  <si>
    <t>cd774c69-4fbd-45af-a683-12ead4e46aba</t>
  </si>
  <si>
    <t>h)</t>
  </si>
  <si>
    <t>ffecdc9d-4121-42b4-9ac2-1f52b3e45e1b</t>
  </si>
  <si>
    <t>277a3f0d-1181-4691-984b-4184cea85d62</t>
  </si>
  <si>
    <t>2277b33f-816a-45ea-8ce5-52948806e133</t>
  </si>
  <si>
    <t xml:space="preserve">   (xviii)</t>
  </si>
  <si>
    <t xml:space="preserve">   (xxvi)</t>
  </si>
  <si>
    <t>Provision of plain paper, lazer, facsimile machine,  Nashua 1400L or similar</t>
  </si>
  <si>
    <t>Items measured by area</t>
  </si>
  <si>
    <t>14.04</t>
  </si>
  <si>
    <t>d7124597-1f2d-4de2-9f39-1231194c9366</t>
  </si>
  <si>
    <t>Cooking unit, complete with stove, basin, concrete working table, shelving, sink and fuel (where applicable)</t>
  </si>
  <si>
    <t>11faf4ad-56c7-46dd-916f-1121ae072402</t>
  </si>
  <si>
    <t>Prefabricated houses with outbuildings as specified in subclauses 1403(a) and 1403(b)</t>
  </si>
  <si>
    <t>Provisional sum for providing rented housing, hotel or other accommodation as described in subsubclause 14.03(c)(ii)</t>
  </si>
  <si>
    <t>14.08</t>
  </si>
  <si>
    <t>Provision of semi-skilled labour for use by the Engineer</t>
  </si>
  <si>
    <t>Financial contribution for combined laboratory</t>
  </si>
  <si>
    <t>Hard</t>
  </si>
  <si>
    <t>C2-8</t>
  </si>
  <si>
    <t>46f3e4a9-d7d1-4418-ba8c-7633ef52da3a</t>
  </si>
  <si>
    <t>ce0895b4-16dc-4f43-8644-1ff847d9275b</t>
  </si>
  <si>
    <t>767a48e4-7ca2-4588-9d88-20107be3f48e</t>
  </si>
  <si>
    <t>Provision of traffic safety equipment for use by the engineer</t>
  </si>
  <si>
    <t>15/42.20</t>
  </si>
  <si>
    <t>1597fe67-0dc3-4071-a562-c2961247276f</t>
  </si>
  <si>
    <t>61edc24a-b688-4719-8ede-03f1b1245559</t>
  </si>
  <si>
    <t>Girth exceeding 1m up to and including 2m</t>
  </si>
  <si>
    <t>B17.03</t>
  </si>
  <si>
    <t>B17.07</t>
  </si>
  <si>
    <t>h</t>
  </si>
  <si>
    <t>234ae845-3f45-4e3a-bd08-dd63d2bd81eb</t>
  </si>
  <si>
    <t>af01f64f-1736-4820-aec8-339f375fa94b</t>
  </si>
  <si>
    <t>Composite in-plane drainage systems</t>
  </si>
  <si>
    <t>7c1917d7-1a58-4ae1-9983-831291177594</t>
  </si>
  <si>
    <t xml:space="preserve">Extra-over subitem B22.01(a) for excavation in intermediate  material, irrespective of depth _x000D_
</t>
  </si>
  <si>
    <t>2a6c7ed6-0f90-4039-b1d6-626b682eb179</t>
  </si>
  <si>
    <t>e267ed08-9b88-4f64-8f61-e2e36dbfe19b</t>
  </si>
  <si>
    <t>On class C bedding</t>
  </si>
  <si>
    <t>df435263-4565-4938-ac5d-b9f6926a90ec</t>
  </si>
  <si>
    <t>e027cacc-953e-4486-9639-1eeaaec4ee88</t>
  </si>
  <si>
    <t>Removing existing concrete</t>
  </si>
  <si>
    <t>Plain concrete</t>
  </si>
  <si>
    <t>200b49e8-ec67-4d66-b03a-614c8c0be8a9</t>
  </si>
  <si>
    <t>Removing and disposing of existing pipe</t>
  </si>
  <si>
    <t>ef90dee3-e941-4469-a4e0-59f40a488005</t>
  </si>
  <si>
    <t>For Culverts</t>
  </si>
  <si>
    <t>Concrete kerbing-channel combination</t>
  </si>
  <si>
    <t>54b0337d-d2d9-4afa-8142-6210b0defb04</t>
  </si>
  <si>
    <t>LI 23.03</t>
  </si>
  <si>
    <t>In-situ outlet structures for downpipes as shown on Typical Detail Drawing No. ECS/23/2/C2, class 25/19 concrete</t>
  </si>
  <si>
    <t>befc76a7-e97a-4597-934f-303e59fb1280</t>
  </si>
  <si>
    <t>LI 23.07</t>
  </si>
  <si>
    <t xml:space="preserve">    2</t>
  </si>
  <si>
    <t>8f10a28b-140a-45bc-835f-08abfe67e2ac</t>
  </si>
  <si>
    <t>e46e81d1-a1e2-4b9f-a950-0cf25dc2e344</t>
  </si>
  <si>
    <t>13c769e2-bd2b-420c-8092-7a62f8621805</t>
  </si>
  <si>
    <t>Rate Only</t>
  </si>
  <si>
    <t>Finishing-off borrow areas in:</t>
  </si>
  <si>
    <t>228d892d-8e45-4cb5-b9b1-077b1bfcaec0</t>
  </si>
  <si>
    <t>Single Stage Crushing</t>
  </si>
  <si>
    <t>fac20519-f154-4506-bb55-54d98a605e99</t>
  </si>
  <si>
    <t>Extra over item 33.01 for excavating and breaking down material in:</t>
  </si>
  <si>
    <t>73989bdf-7f9f-4544-ad8d-5314607fc018</t>
  </si>
  <si>
    <t>Hard excavation</t>
  </si>
  <si>
    <t>613d31f7-a789-4a8e-9d98-d1ddabe2b921</t>
  </si>
  <si>
    <t>7875c23c-52a1-4dc8-bb6c-407ca8a7496e</t>
  </si>
  <si>
    <t>6132d3eb-cc27-4d1d-8c4d-06fd47b23430</t>
  </si>
  <si>
    <t>8ffbb384-92a0-4a85-b763-8c82716a65c7</t>
  </si>
  <si>
    <t>150 mm thick C4</t>
  </si>
  <si>
    <t>C2-29</t>
  </si>
  <si>
    <t>b177bd0a-800c-4063-a503-00712422b481</t>
  </si>
  <si>
    <t>14mm and 7mm double seal using a 70/100 pen road-grade bitumen in tack coat and a 65% cationic spray-grade emulsion (diluted with 40% water) fogspray as final binder application</t>
  </si>
  <si>
    <t>e21d7e77-1f81-421a-ab04-f1085796acb7</t>
  </si>
  <si>
    <t>19a88311-4e7e-4215-a226-e975997ee23b</t>
  </si>
  <si>
    <t>Slurry application rate variations</t>
  </si>
  <si>
    <t>Grouted stone pitching on a concrete bed (100mm thickness)</t>
  </si>
  <si>
    <t>2ccfe3f3-7533-4cde-aa08-83e6163968b2</t>
  </si>
  <si>
    <t>6.0m long by 2.0m wide by 0.3m deep</t>
  </si>
  <si>
    <t>SMME - GUARDRAILS</t>
  </si>
  <si>
    <t>Inclined</t>
  </si>
  <si>
    <t>3bf1f907-cdfc-4d77-a957-2d9253b5f893</t>
  </si>
  <si>
    <t>New gates</t>
  </si>
  <si>
    <t>5f8f70da-e37d-45ed-892c-847ae083e451</t>
  </si>
  <si>
    <t>1a65447e-80c5-42c3-a52f-3858902fad10</t>
  </si>
  <si>
    <t>LI55.05</t>
  </si>
  <si>
    <t>C2-36</t>
  </si>
  <si>
    <t>be6fb202-9f08-4a4b-bf7b-938e592d4e19</t>
  </si>
  <si>
    <t>Chromadek steel plate regulatory warning and information signs</t>
  </si>
  <si>
    <t>7783771f-b9b3-418d-bd8a-ea0e12f8a66a</t>
  </si>
  <si>
    <t>56.02</t>
  </si>
  <si>
    <t>Road sign support(overhead road sign structures excluded)</t>
  </si>
  <si>
    <t>56.06</t>
  </si>
  <si>
    <t>fe04cbd2-11ef-46a5-aaae-22f82760165f</t>
  </si>
  <si>
    <t>LI56.09</t>
  </si>
  <si>
    <t>LIB            56.10</t>
  </si>
  <si>
    <t>B56.11</t>
  </si>
  <si>
    <t>SMME - ROAD MARKINGS</t>
  </si>
  <si>
    <t>Thermo plastic road marking paint</t>
  </si>
  <si>
    <t>cb1f8c37-93be-4728-a70b-701d1e863cda</t>
  </si>
  <si>
    <t>c7befb83-773a-473e-a21e-0497178d7e5e</t>
  </si>
  <si>
    <t>f46d5e49-4485-4e78-a5c4-93a9889955b6</t>
  </si>
  <si>
    <t>Topsoil obtained from within the road reserve or borrow areas (free haul 1,0 km)</t>
  </si>
  <si>
    <t>58/16.02</t>
  </si>
  <si>
    <t>9adac099-6391-4df0-b2d7-4d0553bcb3fe</t>
  </si>
  <si>
    <t>FINISHING THE ROAD AND ROAD RESERVE AND TREATING OLD ROADS</t>
  </si>
  <si>
    <t xml:space="preserve">Fill within a restricted area (extra over item 33.01)_x000D_
</t>
  </si>
  <si>
    <t>a597242b-9042-4223-9e4e-846e5b00e2c5</t>
  </si>
  <si>
    <t>C2-47</t>
  </si>
  <si>
    <t>c5004fca-4c15-421e-bfdc-8dcbb240f95b</t>
  </si>
  <si>
    <t xml:space="preserve">Earth faces of the base slab_x000D_
</t>
  </si>
  <si>
    <t xml:space="preserve">    ii</t>
  </si>
  <si>
    <t>a5a439cd-9146-4600-a832-358eff6e6fce</t>
  </si>
  <si>
    <t>4c3df44e-3d18-4835-8501-94ebe97cd00f</t>
  </si>
  <si>
    <t>Costs of medical certificates and medical surveillance:</t>
  </si>
  <si>
    <t>eec8ce4b-f6aa-466b-8442-a4ed284c4600</t>
  </si>
  <si>
    <t>16a4f91a-fb32-4e15-84ea-bfcdeb37bbf4</t>
  </si>
  <si>
    <t>Compliance with Amendment of the Occupational Exposure Control Limit for Silica in Table 1 of the Hazardous Chemical Substances</t>
  </si>
  <si>
    <t>C14.14</t>
  </si>
  <si>
    <t>B86.05</t>
  </si>
  <si>
    <t>B86.01</t>
  </si>
  <si>
    <t>C2-54</t>
  </si>
  <si>
    <t>C2-58</t>
  </si>
  <si>
    <t>Time-related obligations</t>
  </si>
  <si>
    <t>BROUGHT FORWARD FROM THE PREVIOUS PAGE</t>
  </si>
  <si>
    <t>(iii)</t>
  </si>
  <si>
    <t>Engineering Skills training</t>
  </si>
  <si>
    <t>B12.02</t>
  </si>
  <si>
    <t>b17d8072-d3de-44ab-95fd-150b3fcad41b</t>
  </si>
  <si>
    <t>Office and laboratory furniture</t>
  </si>
  <si>
    <t>Office and laboratory fittings Installations and equipment</t>
  </si>
  <si>
    <t>(xii)</t>
  </si>
  <si>
    <t>7d1eee39-f0db-44cf-bdf1-87f355f9f36d</t>
  </si>
  <si>
    <t>0eb18ec7-4e60-4c9d-a175-d8abbccd1465</t>
  </si>
  <si>
    <t xml:space="preserve">Kitchen sink complete with taps, outlet, water and sewer connection, etc. "_x000D_
</t>
  </si>
  <si>
    <t>Handling costs and profit in respect of sub-sub-item 14.03 (b) (ix) above (%)”</t>
  </si>
  <si>
    <t>Constant temperature baths of concrete and/or plastered brick, galvanised iron or fiibre cement, complete with an insulating lid comprising of styrofoam with marine plywood backing, water depth 500mm</t>
  </si>
  <si>
    <t>c6f235e9-9589-4c95-85eb-81b8cebb7e04</t>
  </si>
  <si>
    <t>2c84ea77-8a5f-45f5-82e1-c2e2a447ebc7</t>
  </si>
  <si>
    <t>b07d43d7-c2de-43af-b21a-5027bdd1f738</t>
  </si>
  <si>
    <t xml:space="preserve">Accommodating traffic and maintaining temporary deviations </t>
  </si>
  <si>
    <t>785d34e3-1a1a-4f5c-9d24-1ea1fefbfc55</t>
  </si>
  <si>
    <t>d79125fa-d930-4e8b-a5ff-1875c110a79c</t>
  </si>
  <si>
    <t>98ed99ad-a654-4026-91c4-51ed67dddd0d</t>
  </si>
  <si>
    <t>15/54.07</t>
  </si>
  <si>
    <t>(m)</t>
  </si>
  <si>
    <t>600 mm dia  pipe on class C bedding</t>
  </si>
  <si>
    <t>077639a3-83d2-4511-a2e3-74f451211ccf</t>
  </si>
  <si>
    <t xml:space="preserve">Fixed costs </t>
  </si>
  <si>
    <t>15 /B35.02</t>
  </si>
  <si>
    <t>b69bd139-ae8c-4a7d-83c4-ac3f58ac91b9</t>
  </si>
  <si>
    <t>95ad2e40-b024-4846-b55d-85d7a1e10a49</t>
  </si>
  <si>
    <t xml:space="preserve">Re-clearing of surfaces(on written instruction </t>
  </si>
  <si>
    <t>9c46f870-5c51-4863-9eae-55a85c2807c6</t>
  </si>
  <si>
    <t>f8721561-7d82-4f6b-a3b0-129e988ae687</t>
  </si>
  <si>
    <t xml:space="preserve"> Plant</t>
  </si>
  <si>
    <t>Wheel excavator (Cat 215 or similar)</t>
  </si>
  <si>
    <t>Bomag BW 90 compactor (or Similar)</t>
  </si>
  <si>
    <t>2d7b2996-8642-4260-a31a-eaeebc6103f7</t>
  </si>
  <si>
    <t>82f87e2b-191d-4ea2-9242-c1ec53f22ae5</t>
  </si>
  <si>
    <t xml:space="preserve">  LI (i)</t>
  </si>
  <si>
    <t>a6d44a28-617e-40c4-aed4-dc7acd18e846</t>
  </si>
  <si>
    <t>Brick manholes complete as per drawing SD016/1</t>
  </si>
  <si>
    <t>m³ -km</t>
  </si>
  <si>
    <t>22.26</t>
  </si>
  <si>
    <t>Radii in excess of 12 meters</t>
  </si>
  <si>
    <t>38a21edf-78bf-482a-86ab-3d9daed201d0</t>
  </si>
  <si>
    <t>Fig 12B edge beams as shown on Typical Drawing No. ECS/23/1/C4</t>
  </si>
  <si>
    <t>611fde15-495f-49eb-95fb-86cd39618889</t>
  </si>
  <si>
    <t>Down Chute inlet at catchwater banks as per Drawing No. ECS/23/2/C3, class 25/19 concrete</t>
  </si>
  <si>
    <t>In soft material</t>
  </si>
  <si>
    <t>23130b3d-073a-4365-83de-55bbae914de5</t>
  </si>
  <si>
    <t>To sides with formwork on both internal and external faces (each face measured)</t>
  </si>
  <si>
    <t>ASPHALT AND CONCRETE BERMS</t>
  </si>
  <si>
    <t>Multiple Stage Crushing and Screening</t>
  </si>
  <si>
    <t>e2a82693-a907-4465-91fd-b6de680be8bd</t>
  </si>
  <si>
    <t>Cut to spoil, including free-haul up to 1.0 km. Material obtained from:</t>
  </si>
  <si>
    <t>ffd38a49-508f-42b0-91e1-7ff04301b7dd</t>
  </si>
  <si>
    <t>1703d8ae-3fc7-4101-95d8-c58a3bb67459</t>
  </si>
  <si>
    <t>Cut slopes</t>
  </si>
  <si>
    <t>33./ B16.02</t>
  </si>
  <si>
    <t>ffec4774-b449-4a76-bd2e-2b816fea292b</t>
  </si>
  <si>
    <t>81d9d1b1-6886-4da0-bf9a-816eed5be0a4</t>
  </si>
  <si>
    <t>34/ B16.02</t>
  </si>
  <si>
    <t>7aa8a3d8-28c9-4414-9c51-c63da6fb0fb2</t>
  </si>
  <si>
    <t>1f5254ba-78b5-4a72-8f54-0061f2378a3e</t>
  </si>
  <si>
    <t>04f391e5-ddf3-4efc-8d61-794eebfd4448</t>
  </si>
  <si>
    <t>b5123afa-aecf-46d8-92fc-6d3e3e4883c0</t>
  </si>
  <si>
    <t>406b8f14-2a40-4d7d-a3ff-d29103697514</t>
  </si>
  <si>
    <t>LI 52.04</t>
  </si>
  <si>
    <t>61fa554f-c5aa-4ce5-b0d8-18dd8cad59fa</t>
  </si>
  <si>
    <t>9a43cc3f-5b63-45a7-ae36-9a72f4d13ae1</t>
  </si>
  <si>
    <t xml:space="preserve">Cut to spoil, including free-haul up_x000D_
to 0,5 km. Material obtained from:'_x000D_
</t>
  </si>
  <si>
    <t xml:space="preserve"> Hard excavation_x000D_
</t>
  </si>
  <si>
    <t>LI54.01</t>
  </si>
  <si>
    <t>End treatments:</t>
  </si>
  <si>
    <t>B5500</t>
  </si>
  <si>
    <t>8ae5106f-fbb1-446c-b09b-5f81fa9857e9</t>
  </si>
  <si>
    <t>4a35774c-f029-4cec-957f-247bda2857b4</t>
  </si>
  <si>
    <t>de4f64e0-8bba-4571-9444-69eb5da78fd1</t>
  </si>
  <si>
    <t>Providing temporary fences and gates:</t>
  </si>
  <si>
    <t>092b3074-ee36-4384-8922-217ff2e17d6c</t>
  </si>
  <si>
    <t xml:space="preserve">Road sign boards with painted or colour semi-matt background._x000D_
Symbols, lettering, and borders in semi-matt black or in Class I retro-reflective material, where the sign board is constructed from:_x000D_
</t>
  </si>
  <si>
    <t>8165ca87-3cb8-4ece-b180-a4f679c0caf4</t>
  </si>
  <si>
    <t>Concrete</t>
  </si>
  <si>
    <t>Excavation and backfilling for road sign supports (not applicable to kilometre posts)</t>
  </si>
  <si>
    <t>B5700</t>
  </si>
  <si>
    <t>Yellow lines (broken or unbroken)</t>
  </si>
  <si>
    <t>100mm wide</t>
  </si>
  <si>
    <t>f80b7924-ba0b-450e-b986-44d805bb03c4</t>
  </si>
  <si>
    <t>Removal of Roadstuds</t>
  </si>
  <si>
    <t>4c8a3678-4ce9-4c2c-8492-402ea552171b</t>
  </si>
  <si>
    <t>6c421d55-135a-48ba-92ef-7699518283ac</t>
  </si>
  <si>
    <t>b8ba95a0-0977-484d-9f28-c6f03d07593b</t>
  </si>
  <si>
    <t>Borrowpit and quarry areas</t>
  </si>
  <si>
    <t>B5900</t>
  </si>
  <si>
    <t>B76.01</t>
  </si>
  <si>
    <t xml:space="preserve">(b) F2 Surface finish to:_x000D_
</t>
  </si>
  <si>
    <t xml:space="preserve">(e) Concrete screed Class 15/19 75 mm thick_x000D_
</t>
  </si>
  <si>
    <t>61.05</t>
  </si>
  <si>
    <t>Access</t>
  </si>
  <si>
    <t>8030477d-d351-4572-9f38-138cb3638457</t>
  </si>
  <si>
    <t>dc23d3f7-c241-4baa-8375-b9904e0ca090</t>
  </si>
  <si>
    <t xml:space="preserve">Transporting and erecting precast concrete members_x000D_
</t>
  </si>
  <si>
    <t>7b3030c6-3617-4edd-a5f8-43460f068250</t>
  </si>
  <si>
    <t>613e827a-f3fc-4dd7-8582-a25437223623</t>
  </si>
  <si>
    <t>7e88ba58-16cb-42c3-8de1-c1c39bdd6f9c</t>
  </si>
  <si>
    <t>C10.02</t>
  </si>
  <si>
    <t>C10.06</t>
  </si>
  <si>
    <t>ef2e2980-2dbe-4edf-a188-b9c5cce40b28</t>
  </si>
  <si>
    <t>Establishment of noise zones</t>
  </si>
  <si>
    <t>a0c9aec9-21de-406e-a916-b62f40af268a</t>
  </si>
  <si>
    <t>C10.13</t>
  </si>
  <si>
    <t>3f5cbbed-0fa6-46ae-99e1-5ba237aaf88b</t>
  </si>
  <si>
    <t>72bdb094-4040-454b-81ea-9599c1c8661c</t>
  </si>
  <si>
    <t>Appointment of a HIV/AIDS Awareness Champion</t>
  </si>
  <si>
    <t>SCHEDULE A</t>
  </si>
  <si>
    <t>TENDER AMOUNT</t>
  </si>
  <si>
    <t>SMME SUB  CONTRACTOR EMPLOYMENT</t>
  </si>
  <si>
    <t>Blank Rate &amp; Amount for Tender</t>
  </si>
  <si>
    <t>BORROW MATERIALS</t>
  </si>
  <si>
    <t xml:space="preserve">SCMU10-23/24-0002 </t>
  </si>
  <si>
    <t>Prov. Sum</t>
  </si>
  <si>
    <t>02f97f5e-b5b5-4072-8bc7-2bc739d0ef05</t>
  </si>
  <si>
    <t>Eskom</t>
  </si>
  <si>
    <t>Water</t>
  </si>
  <si>
    <t>f0f1ff27-adc0-4194-8635-d085c4042055</t>
  </si>
  <si>
    <t>97af4591-3558-4fa3-b1d9-d0740f6df3cd</t>
  </si>
  <si>
    <t>a7a4f4fd-aaf3-4cf1-b508-24e6dbe78a29</t>
  </si>
  <si>
    <t>59d26bb8-42ec-456a-930c-361f64b95685</t>
  </si>
  <si>
    <t>Handling costs and profit in respect of sub item B12.05 (a)</t>
  </si>
  <si>
    <t>B12.06</t>
  </si>
  <si>
    <t>Handling cost and profit in respect of subitem B12.06 (a) above.</t>
  </si>
  <si>
    <t>Compensation for expropriation of property</t>
  </si>
  <si>
    <t xml:space="preserve">Compensation payments to affected landowners  </t>
  </si>
  <si>
    <t xml:space="preserve">Handling cost and profit in respect of sub-item B12.05 (a) </t>
  </si>
  <si>
    <t>66d713b5-8e00-4ecd-9e9f-8551862c91c7</t>
  </si>
  <si>
    <t>Office and laboratory accommodation</t>
  </si>
  <si>
    <t>Laboratories (interior floor space only)</t>
  </si>
  <si>
    <t>Roofs over open concrete working floors</t>
  </si>
  <si>
    <t>ca22db28-02f0-44de-8ac0-5f9e4972d2e7</t>
  </si>
  <si>
    <t>da2dc365-d00b-46f6-89d7-1a38baa2d343</t>
  </si>
  <si>
    <t xml:space="preserve">Kitchen (interior floor space only) </t>
  </si>
  <si>
    <t>22569064-77e0-4fe1-991e-199c875d832f</t>
  </si>
  <si>
    <t>(iv)</t>
  </si>
  <si>
    <t>Single fittings complete with CFC type 75 watt globes</t>
  </si>
  <si>
    <t>03a5dd21-a99c-40a2-9c77-d27b92647731</t>
  </si>
  <si>
    <t xml:space="preserve">Kitchen cupboard </t>
  </si>
  <si>
    <t>Microwave oven 30 Litres</t>
  </si>
  <si>
    <t>93e466e6-f95c-4634-9610-0ba1c334635c</t>
  </si>
  <si>
    <t>4f066c86-b7ed-4c26-bdd4-fdcb69e8418c</t>
  </si>
  <si>
    <t>e9d3a9b4-765f-41e5-bf28-90d46651ff49</t>
  </si>
  <si>
    <t>White boards</t>
  </si>
  <si>
    <t>Handling costs and profit in respect of sub-item B14.14(a)</t>
  </si>
  <si>
    <t>Cut and borrow to fill</t>
  </si>
  <si>
    <t>f49fa694-dc0f-4b2f-92b9-4f969108545c</t>
  </si>
  <si>
    <t xml:space="preserve">LIB15.03 </t>
  </si>
  <si>
    <t>d2aad0b2-2da5-43af-ab87-32f51925a28f</t>
  </si>
  <si>
    <t>9fc3320e-4282-4c73-b146-18f098ca0ab0</t>
  </si>
  <si>
    <t>ccb89728-42f8-4eb9-85f6-5b7c1e1e288a</t>
  </si>
  <si>
    <t>15.12</t>
  </si>
  <si>
    <t>Overhaul on excavated material carted to spoil, backfill material (but excluding portland cement) prefabricated culverts removed and reinstalled, and prefabricated culvert removed and stacked, for haul in excess of a free-haul distance of 1.0km</t>
  </si>
  <si>
    <t>B15.14</t>
  </si>
  <si>
    <t>5ee23c1f-4bca-4cf2-99fb-35bfbcc2e376</t>
  </si>
  <si>
    <t>t</t>
  </si>
  <si>
    <t xml:space="preserve">Medium continuously graded asphalt </t>
  </si>
  <si>
    <t>91c58300-a23f-43b8-8635-be1ad58d719f</t>
  </si>
  <si>
    <t>Foreman</t>
  </si>
  <si>
    <t>Grader (CAT 140G or similar)</t>
  </si>
  <si>
    <t>Track excavator (Cat 225 or similar)</t>
  </si>
  <si>
    <t xml:space="preserve">Compressor (air) including hoses and tools (7m³/min, mass _x000D_
approximately 150 cPm)_x000D_
</t>
  </si>
  <si>
    <t>Flatbed truck (8 ton)</t>
  </si>
  <si>
    <t>21.04</t>
  </si>
  <si>
    <t>19bb6f6e-03ee-4738-953e-d50f41cc93b9</t>
  </si>
  <si>
    <t>21.15</t>
  </si>
  <si>
    <t>21.19</t>
  </si>
  <si>
    <t>65749160-3cbe-4266-a66c-9abf81c559a1</t>
  </si>
  <si>
    <t>fb716630-0803-435e-b42d-c39a9a9d4670</t>
  </si>
  <si>
    <t>cdcf3b97-ec16-409b-9847-896b5cb87f66</t>
  </si>
  <si>
    <t>Class U2 surface finish to cast in situ concrete for all drain types</t>
  </si>
  <si>
    <t>a1c95cfb-ee48-4057-9358-83822e46dfa0</t>
  </si>
  <si>
    <t>To ends of slabs</t>
  </si>
  <si>
    <t>B24.03</t>
  </si>
  <si>
    <t>B4100</t>
  </si>
  <si>
    <t>Providing a crushing and/or screening plant</t>
  </si>
  <si>
    <t>8afd0265-fe07-47d6-93f0-6d619549a10b</t>
  </si>
  <si>
    <t>b80ebe27-bd9d-4200-9d72-f3d943cac039</t>
  </si>
  <si>
    <t>33.01</t>
  </si>
  <si>
    <t>Rockfill (as specified in subclause 3209 (c) )</t>
  </si>
  <si>
    <t>Roadbed preparation and the compaction of material:</t>
  </si>
  <si>
    <t>c79ae2b7-844e-4b00-95c5-2c381a945175</t>
  </si>
  <si>
    <t>SMME - BITUMINOUS SINGLE SEAL WITH SLURRY (CAPE SEAL)</t>
  </si>
  <si>
    <t>bef1f3b8-bd35-45f5-a4d9-f097320f70b9</t>
  </si>
  <si>
    <t>B45.00</t>
  </si>
  <si>
    <t xml:space="preserve">Double seal using:_x000D_
</t>
  </si>
  <si>
    <t>45.02</t>
  </si>
  <si>
    <t>SMME - GABIONS</t>
  </si>
  <si>
    <t>e4a695b3-ab29-4b40-b61c-2bfbbc0538bd</t>
  </si>
  <si>
    <t>ed3ff49b-e635-4ea1-9e93-880a8d66fb9b</t>
  </si>
  <si>
    <t>04040361-7dbf-4e90-84c5-e11eb8d1f215</t>
  </si>
  <si>
    <t>1.0m wide by 1.0 wide</t>
  </si>
  <si>
    <t>by 2.0m long</t>
  </si>
  <si>
    <t>051d9509-968f-4a1a-967b-41fdfd8fb4da</t>
  </si>
  <si>
    <t>64d7f580-350c-4b40-a275-5f3400e46085</t>
  </si>
  <si>
    <t>standards</t>
  </si>
  <si>
    <t>e93c963e-702f-4d82-ba41-624ce93c5c2d</t>
  </si>
  <si>
    <t>Temporary gates</t>
  </si>
  <si>
    <t>LIB56.01</t>
  </si>
  <si>
    <t>Area exceeding 2 m² but not 10 m²</t>
  </si>
  <si>
    <t>13e34b78-1085-429c-8e77-19bc98826415</t>
  </si>
  <si>
    <t>865dea05-3a65-46e8-b690-bc18fc8eb5d8</t>
  </si>
  <si>
    <t>c564eb63-7cdf-4fce-aee9-0939cb0d2747</t>
  </si>
  <si>
    <t>3ab038ad-8445-4ebd-9c75-2bc86fb5b6d0</t>
  </si>
  <si>
    <t>Cold plastic road marking material</t>
  </si>
  <si>
    <t>58a757a5-2ea3-4ccf-9ee5-b06c1b3ef641</t>
  </si>
  <si>
    <t>5df3857f-bbaf-4b4e-8558-de1a56e2fee0</t>
  </si>
  <si>
    <t>Providing and applying chemical fertilisers and/or soil-improvement material:</t>
  </si>
  <si>
    <t>Hydroseeding</t>
  </si>
  <si>
    <t>c07ce84c-a3c7-4d0a-a55e-56ac11dda17b</t>
  </si>
  <si>
    <t>f2823853-6420-4a13-a8d3-65e6f77010ea</t>
  </si>
  <si>
    <t>29cf2bcc-15e4-4085-98b9-6eb840942b2d</t>
  </si>
  <si>
    <t>Treatment of old roads and temporary deviations</t>
  </si>
  <si>
    <t>6400</t>
  </si>
  <si>
    <t>Backfill to excavations utilising:</t>
  </si>
  <si>
    <t>988f75ad-2880-4476-aaaf-b08660b4850b</t>
  </si>
  <si>
    <t xml:space="preserve">    i</t>
  </si>
  <si>
    <t xml:space="preserve">Exposed faces of abutments walls_x000D_
</t>
  </si>
  <si>
    <t xml:space="preserve">Inclined formwork to provide_x000D_
</t>
  </si>
  <si>
    <t>3de93968-f7b8-48d5-a277-c5ecaf93ba2a</t>
  </si>
  <si>
    <t>5bb351e4-587f-46f4-930f-1898f286ae1a</t>
  </si>
  <si>
    <t>6600</t>
  </si>
  <si>
    <t>NO-FINES CONCRETE, JOINTS, BEARINGS, BOLT GROUPS FOR ELECTRIFICATION, PARAPETS AND DRAINAGE FOR STRUCTURES</t>
  </si>
  <si>
    <t>Earplugs (pairs)</t>
  </si>
  <si>
    <t>2e29da2b-d389-4060-975c-823cfea78bf3</t>
  </si>
  <si>
    <t>High visibility overalls to SARTSM Chapter 13 Level 3</t>
  </si>
  <si>
    <t>378cc20c-3bac-4829-8fd5-2ec0268fce5c</t>
  </si>
  <si>
    <t>718c925e-8738-4f0a-99a3-2e0ad54db58d</t>
  </si>
  <si>
    <t>SMME SUB CONTRACTOR EMPLOYMENT</t>
  </si>
  <si>
    <t>Tender Amount</t>
  </si>
  <si>
    <t>(2)</t>
  </si>
  <si>
    <t>Provision of structured training</t>
  </si>
  <si>
    <t>fdcf4401-a2bd-4fc3-b797-2b8f02fd2718</t>
  </si>
  <si>
    <t>Prov. sum</t>
  </si>
  <si>
    <t>C2-1</t>
  </si>
  <si>
    <t>8ca15059-63e4-48f7-90f5-6ba3638c7f0a</t>
  </si>
  <si>
    <t>0043bfdd-d5d7-4bbf-9938-9e01cde2b528</t>
  </si>
  <si>
    <t>Open concrete working floors, 150 mm thick</t>
  </si>
  <si>
    <t>14.01</t>
  </si>
  <si>
    <t>No</t>
  </si>
  <si>
    <t>(d)</t>
  </si>
  <si>
    <t>43a0999b-9f8a-4d33-8694-ddda1620ecd2</t>
  </si>
  <si>
    <t>Desks, complete with drawers and locks</t>
  </si>
  <si>
    <t>13a1d1a7-2770-4a20-9419-9ff43a900a32</t>
  </si>
  <si>
    <t>B14.03</t>
  </si>
  <si>
    <t>Laboratory basins complete with swanneck taps and drains</t>
  </si>
  <si>
    <t>(vii)</t>
  </si>
  <si>
    <t>Fume cupboards complete according to the drawings</t>
  </si>
  <si>
    <t>4f5a4d79-0183-439a-844f-81beae10e464</t>
  </si>
  <si>
    <t>Prime-cost items and items paid for in a lump sum:</t>
  </si>
  <si>
    <t>(xx)</t>
  </si>
  <si>
    <t>The provision of 400/231 volt 3-phase electrical power installations, including all wiring, switchboards, mains connections, etc</t>
  </si>
  <si>
    <t>C2-5</t>
  </si>
  <si>
    <t>892a543b-f519-4f08-8686-1cc598b31f4b</t>
  </si>
  <si>
    <t>No Pers</t>
  </si>
  <si>
    <t>Provision of furniture as B1403 (v)</t>
  </si>
  <si>
    <t>36f35b82-7fd9-4c60-9def-31b695bc3f59</t>
  </si>
  <si>
    <t>Provision of Computers</t>
  </si>
  <si>
    <t>B14.14</t>
  </si>
  <si>
    <t>49949543-9677-4975-b640-8ef130439478</t>
  </si>
  <si>
    <t>Extra over item 15.02(b) for excavating and breaking down material in :</t>
  </si>
  <si>
    <t>c943f5f2-798d-480e-9a40-835d50f7920b</t>
  </si>
  <si>
    <t>Movable barriers (Yellow plastic new jersey type, double sided)</t>
  </si>
  <si>
    <t>Other signs or facilities:</t>
  </si>
  <si>
    <t>Gravelling and repair of temporary deviations and existing gravel shoulders used as temporary deviations:</t>
  </si>
  <si>
    <t>15.05</t>
  </si>
  <si>
    <t>ce44b91b-3921-4fd7-bf6b-a8d04bc94a0d</t>
  </si>
  <si>
    <t>15.09</t>
  </si>
  <si>
    <t>5e7e8d05-d7b0-428f-9402-3e4d3e823926</t>
  </si>
  <si>
    <t>"Time-related costs"</t>
  </si>
  <si>
    <t>0a432c5f-76fc-4c80-96d7-842900bfb34e</t>
  </si>
  <si>
    <t>Media releases and public relations</t>
  </si>
  <si>
    <t>d73a8d69-08d1-4a5d-87f8-59a24928a308</t>
  </si>
  <si>
    <t>f4281f2f-d1ad-480a-a996-88585b94d708</t>
  </si>
  <si>
    <t>C2-11</t>
  </si>
  <si>
    <t>8db082bc-b9e1-41ce-80be-005dc43ca659</t>
  </si>
  <si>
    <t>751f12d7-bf2d-4cc4-a1f2-cc7f2a013a9c</t>
  </si>
  <si>
    <t>203037c8-1c59-4c00-8e3d-1d20620a8533</t>
  </si>
  <si>
    <t>0d867492-b43e-4f52-aa7e-b55f9e10da5f</t>
  </si>
  <si>
    <t>f8a7c990-9fba-4670-a083-084a9a69e16d</t>
  </si>
  <si>
    <t>Minibus for site inspections</t>
  </si>
  <si>
    <t>B18.04</t>
  </si>
  <si>
    <t>Excavation for subsoil drainage systems:</t>
  </si>
  <si>
    <t>Synthetic-fibre fabric - Rockgrid 100/100 or similar approved</t>
  </si>
  <si>
    <t>C2-15</t>
  </si>
  <si>
    <t>Using the excavated material</t>
  </si>
  <si>
    <t>e7a4debe-fa4f-4e9d-8d22-da2743e9d3b4</t>
  </si>
  <si>
    <t>8acfb2b3-ab15-47d0-af7e-9273d32680c3</t>
  </si>
  <si>
    <t>Ordinary pipes</t>
  </si>
  <si>
    <t>Unplasticised PVC pipes</t>
  </si>
  <si>
    <t>Overhaul on excavated material carted to spoil, backfill material (but excluding Portland cement in the case of soil cement), existing structures demolished and removed to spoil, and removing and relaying, and removing and stacking existing prefabricated culverts, for haul in excess of the free-haul distance</t>
  </si>
  <si>
    <t>0d7ea514-41c3-4884-a8c5-2f8728b5d83e</t>
  </si>
  <si>
    <t>LI B22.29</t>
  </si>
  <si>
    <t>Precast kerbing to SABS 927</t>
  </si>
  <si>
    <t>3383d359-3c08-4952-962f-d690843f324d</t>
  </si>
  <si>
    <t>3157c103-2576-4ec4-83ef-fe374704afa3</t>
  </si>
  <si>
    <t>23.12</t>
  </si>
  <si>
    <t>Placed at existing  guardrails</t>
  </si>
  <si>
    <t>C2-22</t>
  </si>
  <si>
    <t>B3100</t>
  </si>
  <si>
    <t>Excess overburden</t>
  </si>
  <si>
    <t>Soft material</t>
  </si>
  <si>
    <t>d80d4953-c97e-443f-a80d-e14fada77b91</t>
  </si>
  <si>
    <t>32.01</t>
  </si>
  <si>
    <t>B3300</t>
  </si>
  <si>
    <t>32.05</t>
  </si>
  <si>
    <t>Compacted to 93% of modified AASHTO density</t>
  </si>
  <si>
    <t>eab1c3c2-92db-4db1-9ae6-e8a1de6bc8fb</t>
  </si>
  <si>
    <t>8322316a-2d1a-4632-b745-417a97b93645</t>
  </si>
  <si>
    <t>edcdaea3-d06d-4fd8-9bc6-8e2f6d076ea6</t>
  </si>
  <si>
    <t>Grid rollers</t>
  </si>
  <si>
    <t>153182e6-ba5b-455c-a62c-289dc699937f</t>
  </si>
  <si>
    <t>In situ treatment of roadbed: (cutting)</t>
  </si>
  <si>
    <t xml:space="preserve">Overhaul on Material hauled in exces of 1.0km                         </t>
  </si>
  <si>
    <t>C2-26</t>
  </si>
  <si>
    <t>Gravel shoulders compacted to:</t>
  </si>
  <si>
    <t>5bd58f99-3bfd-467d-878f-fa9d5dcdc880</t>
  </si>
  <si>
    <t>B3500</t>
  </si>
  <si>
    <t>Chemical stabilization extra over unstabilized compacted layers</t>
  </si>
  <si>
    <t>Crushed-stone base</t>
  </si>
  <si>
    <t>9145567a-672c-4ff7-873c-94c5aeed091c</t>
  </si>
  <si>
    <t>36.02</t>
  </si>
  <si>
    <t>41.01</t>
  </si>
  <si>
    <t>14.0 mm aggregate</t>
  </si>
  <si>
    <t>7.0 mm aggregate</t>
  </si>
  <si>
    <t>Bituminous single seal with 20,0 mm aggregate and double slurry</t>
  </si>
  <si>
    <t>LI B46.01</t>
  </si>
  <si>
    <t>Aggregate variations:</t>
  </si>
  <si>
    <t>C2-33</t>
  </si>
  <si>
    <t>5200</t>
  </si>
  <si>
    <t>by 3.0m long</t>
  </si>
  <si>
    <t>LI52.01</t>
  </si>
  <si>
    <t xml:space="preserve">Cut and borrow to fill, including Free haul up to 0.5km                                                                                 </t>
  </si>
  <si>
    <t>4cddf6ef-f9b0-427b-9158-37524af3c38f</t>
  </si>
  <si>
    <t>Galvanised</t>
  </si>
  <si>
    <t>Timber</t>
  </si>
  <si>
    <t>SMME - FENCING</t>
  </si>
  <si>
    <t>54.06</t>
  </si>
  <si>
    <t>Clearing the fence line, 2m wide strip</t>
  </si>
  <si>
    <t>Supply and erect new fencing material for new fences and for supplementing material in existing fences which are being repaired or removed:</t>
  </si>
  <si>
    <t>f243f231-78be-4f85-aab8-cd5477e6cc0a</t>
  </si>
  <si>
    <t>Stock-proof fences</t>
  </si>
  <si>
    <t>Stock-proof fence</t>
  </si>
  <si>
    <t>ab695cf5-79d2-456e-84ef-b2f6a1fa12d0</t>
  </si>
  <si>
    <t>Extra over item 56.01 for using:</t>
  </si>
  <si>
    <t>Class ii</t>
  </si>
  <si>
    <t>Lettering, symbols, numbers, arrows, emblems and borders of retro-reflective material:</t>
  </si>
  <si>
    <t>fb5259ee-969e-4751-ac6f-1effa63642a5</t>
  </si>
  <si>
    <t>Kilometer posts</t>
  </si>
  <si>
    <t>Exceeding  2  m² but not 10 m²</t>
  </si>
  <si>
    <t>LIB56.05</t>
  </si>
  <si>
    <t>Exceeding 10 m²</t>
  </si>
  <si>
    <t>bc0fc1da-208a-4b01-96bf-0ba7df899a8e</t>
  </si>
  <si>
    <t>94676f62-84f8-477c-8fe0-567ec88cc649</t>
  </si>
  <si>
    <t>kg</t>
  </si>
  <si>
    <t>cc05434e-a7d8-4bcf-8eb4-dcf260281dc8</t>
  </si>
  <si>
    <t>B57.05</t>
  </si>
  <si>
    <t>C2-40</t>
  </si>
  <si>
    <t>6e25a044-9580-42ba-b658-f8257d06e829</t>
  </si>
  <si>
    <t>f0c0351a-39ca-4372-9cd2-306167cb8c15</t>
  </si>
  <si>
    <t>Overhaul on material hauled in excess of 1,0km (ordinary overhaul)</t>
  </si>
  <si>
    <t>Veld sods</t>
  </si>
  <si>
    <t>Handling cost and profit in respect of subitem B81.02</t>
  </si>
  <si>
    <t>62.04             LI</t>
  </si>
  <si>
    <t xml:space="preserve">Entrance and exit slab complete_x000D_
</t>
  </si>
  <si>
    <t xml:space="preserve">Earth face of wingwalls_x000D_
</t>
  </si>
  <si>
    <t>1761d31d-38b5-46ef-9da7-3ced3f82afd2</t>
  </si>
  <si>
    <t>C2-51</t>
  </si>
  <si>
    <t>Construction Work Permit Board</t>
  </si>
  <si>
    <t>342be9c2-6d79-4066-88dd-137bea74e3be</t>
  </si>
  <si>
    <t xml:space="preserve">Reflective vests  </t>
  </si>
  <si>
    <t>71630436-1e20-42aa-b35b-439e293e9b79</t>
  </si>
  <si>
    <t>ADD CONTINGENCIES 10.00% OF NET TOTAL</t>
  </si>
  <si>
    <t>3c8079a3-ffd5-44ce-8703-705fbe194cb8</t>
  </si>
  <si>
    <t>Administration Costs of Monitoring SMME Sub Contractors</t>
  </si>
  <si>
    <t>SECTION</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</si>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</sst>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General&quot; &quot;"/>
    <numFmt numFmtId="165" formatCode="General\ "/>
    <numFmt numFmtId="166" formatCode="0.00%_ "/>
    <numFmt numFmtId="168" formatCode="0.0%"/>
  </numFmts>
  <fonts count="8" x14ac:knownFonts="1">
    <font>
      <sz val="10"/>
      <color theme="1"/>
      <name val="Arial"/>
    </font>
    <font>
      <sz val="11"/>
      <color theme="1"/>
      <name val="Calibri"/>
      <family val="2"/>
      <scheme val="minor"/>
    </font>
    <font>
      <sz val="10"/>
      <color theme="1"/>
      <name val="Arial Narrow"/>
      <family val="2"/>
    </font>
    <font>
      <b/>
      <sz val="10"/>
      <color theme="1"/>
      <name val="Arial Narrow"/>
      <family val="2"/>
    </font>
    <font>
      <sz val="10"/>
      <color rgb="FF00008B"/>
      <name val="Arial Narrow"/>
      <family val="2"/>
    </font>
    <font>
      <b/>
      <sz val="9"/>
      <color theme="1"/>
      <name val="Arial"/>
      <family val="2"/>
    </font>
    <font>
      <b/>
      <sz val="10"/>
      <color theme="1"/>
      <name val="Arial"/>
      <family val="2"/>
    </font>
    <font>
      <sz val="10"/>
      <color rgb="FF0000FF"/>
      <name val="Arial Narrow"/>
      <family val="2"/>
    </font>
  </fonts>
  <fills count="3">
    <fill>
      <patternFill patternType="none"/>
    </fill>
    <fill>
      <patternFill patternType="gray125"/>
    </fill>
    <fill>
      <patternFill patternType="solid">
        <fgColor rgb="FFF5F5F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0" fontId="3" fillId="0" borderId="1" xfId="0" applyFont="1" applyBorder="1" applyAlignment="1">
      <alignment horizontal="center" vertical="center" wrapText="1"/>
    </xf>
    <xf numFmtId="0" fontId="3" fillId="0" borderId="0" xfId="0" applyFont="1" applyAlignment="1">
      <alignment vertical="center"/>
    </xf>
    <xf numFmtId="0" fontId="2" fillId="0" borderId="2" xfId="0" applyFont="1" applyBorder="1" applyAlignment="1">
      <alignment vertical="center"/>
    </xf>
    <xf numFmtId="49" fontId="3" fillId="0" borderId="4" xfId="0" applyNumberFormat="1" applyFont="1" applyBorder="1" applyAlignment="1">
      <alignment horizontal="center" vertical="center" wrapText="1"/>
    </xf>
    <xf numFmtId="4" fontId="2" fillId="0" borderId="5" xfId="1" applyNumberFormat="1" applyFont="1" applyBorder="1" applyAlignment="1">
      <alignment horizontal="right" vertical="top"/>
    </xf>
    <xf numFmtId="49" fontId="2" fillId="0" borderId="6" xfId="0" applyNumberFormat="1" applyFont="1" applyBorder="1" applyAlignment="1">
      <alignment vertical="top" wrapText="1"/>
    </xf>
    <xf numFmtId="165" fontId="2" fillId="0" borderId="5" xfId="0" applyNumberFormat="1" applyFont="1" applyBorder="1" applyAlignment="1">
      <alignment horizontal="right" vertical="top" wrapText="1"/>
    </xf>
    <xf numFmtId="4" fontId="4" fillId="0" borderId="5" xfId="1" applyNumberFormat="1" applyFont="1" applyBorder="1" applyAlignment="1" applyProtection="1">
      <alignment horizontal="right" vertical="top"/>
      <protection locked="0"/>
    </xf>
    <xf numFmtId="164" fontId="2" fillId="0" borderId="5" xfId="0" applyNumberFormat="1" applyFont="1" applyBorder="1" applyAlignment="1">
      <alignment horizontal="right" vertical="top" wrapText="1"/>
    </xf>
    <xf numFmtId="0" fontId="3" fillId="0" borderId="0" xfId="0" applyFont="1" applyAlignment="1">
      <alignment vertical="top"/>
    </xf>
    <xf numFmtId="0" fontId="5" fillId="0" borderId="0" xfId="0" applyFont="1" applyAlignment="1">
      <alignment vertical="center"/>
    </xf>
    <xf numFmtId="0" fontId="2" fillId="0" borderId="5" xfId="0" applyFont="1" applyBorder="1" applyAlignment="1">
      <alignment vertical="top"/>
    </xf>
    <xf numFmtId="49" fontId="3" fillId="0" borderId="0" xfId="0" applyNumberFormat="1" applyFont="1" applyAlignment="1">
      <alignment vertical="center"/>
    </xf>
    <xf numFmtId="49" fontId="2" fillId="0" borderId="5" xfId="0" applyNumberFormat="1" applyFont="1" applyBorder="1" applyAlignment="1">
      <alignment vertical="top"/>
    </xf>
    <xf numFmtId="49" fontId="2" fillId="0" borderId="0" xfId="0" applyNumberFormat="1" applyFont="1" applyAlignment="1">
      <alignment vertical="top" wrapText="1"/>
    </xf>
    <xf numFmtId="49" fontId="2" fillId="0" borderId="5" xfId="0" applyNumberFormat="1" applyFont="1" applyBorder="1" applyAlignment="1">
      <alignment horizontal="center" vertical="top" wrapText="1"/>
    </xf>
    <xf numFmtId="49" fontId="0" fillId="0" borderId="0" xfId="0" applyNumberFormat="1" applyAlignment="1">
      <alignment vertical="center"/>
    </xf>
    <xf numFmtId="0" fontId="0" fillId="0" borderId="0" xfId="0" applyAlignment="1">
      <alignment horizontal="center" vertical="top"/>
    </xf>
    <xf numFmtId="0" fontId="2" fillId="0" borderId="6" xfId="0" applyFont="1" applyBorder="1" applyAlignment="1">
      <alignment vertical="center"/>
    </xf>
    <xf numFmtId="0" fontId="2" fillId="0" borderId="5" xfId="0" applyFont="1" applyBorder="1" applyAlignment="1">
      <alignment vertical="center"/>
    </xf>
    <xf numFmtId="0" fontId="5" fillId="0" borderId="0" xfId="0" applyFont="1" applyAlignment="1">
      <alignment horizontal="right" vertical="center"/>
    </xf>
    <xf numFmtId="0" fontId="6" fillId="0" borderId="0" xfId="0" applyFont="1" applyAlignment="1">
      <alignment horizontal="center" vertical="center"/>
    </xf>
    <xf numFmtId="0" fontId="0" fillId="0" borderId="0" xfId="0" applyAlignment="1">
      <alignment vertical="center"/>
    </xf>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11" xfId="0" applyFont="1" applyBorder="1" applyAlignment="1">
      <alignment vertical="center"/>
    </xf>
    <xf numFmtId="4" fontId="2" fillId="0" borderId="1" xfId="1" applyNumberFormat="1" applyFont="1" applyBorder="1" applyAlignment="1">
      <alignment horizontal="right" vertical="center" wrapText="1"/>
    </xf>
    <xf numFmtId="0" fontId="2" fillId="0" borderId="12" xfId="0" applyFont="1" applyBorder="1" applyAlignment="1">
      <alignment vertical="center"/>
    </xf>
    <xf numFmtId="0" fontId="2" fillId="0" borderId="0" xfId="0" applyFont="1" applyAlignment="1">
      <alignment vertical="center"/>
    </xf>
    <xf numFmtId="4" fontId="2" fillId="2" borderId="5" xfId="1" applyNumberFormat="1" applyFont="1" applyFill="1" applyBorder="1" applyAlignment="1">
      <alignment horizontal="right" vertical="top"/>
    </xf>
    <xf numFmtId="166" fontId="4" fillId="0" borderId="5" xfId="1" applyNumberFormat="1" applyFont="1" applyBorder="1" applyAlignment="1" applyProtection="1">
      <alignment horizontal="right" vertical="top"/>
      <protection locked="0"/>
    </xf>
    <xf numFmtId="4" fontId="2" fillId="0" borderId="5" xfId="0" applyNumberFormat="1" applyFont="1" applyBorder="1" applyAlignment="1">
      <alignment horizontal="right" vertical="top" wrapText="1"/>
    </xf>
    <xf numFmtId="0" fontId="2" fillId="0" borderId="11"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vertical="center"/>
    </xf>
    <xf numFmtId="4" fontId="2" fillId="0" borderId="14" xfId="0" applyNumberFormat="1" applyFont="1" applyBorder="1" applyAlignment="1">
      <alignment horizontal="right" vertical="center"/>
    </xf>
    <xf numFmtId="4" fontId="2" fillId="0" borderId="15" xfId="1" applyNumberFormat="1" applyFont="1" applyBorder="1" applyAlignment="1">
      <alignment horizontal="right" vertical="center"/>
    </xf>
    <xf numFmtId="43" fontId="2" fillId="0" borderId="5" xfId="1" applyFont="1" applyBorder="1" applyAlignment="1">
      <alignment horizontal="right" vertical="center"/>
    </xf>
    <xf numFmtId="49" fontId="2" fillId="0" borderId="10" xfId="0" applyNumberFormat="1" applyFont="1" applyBorder="1" applyAlignment="1">
      <alignment vertical="center" wrapText="1"/>
    </xf>
    <xf numFmtId="4" fontId="3" fillId="0" borderId="1" xfId="1" applyNumberFormat="1" applyFont="1" applyBorder="1" applyAlignment="1">
      <alignment horizontal="right" vertical="center"/>
    </xf>
    <xf numFmtId="0" fontId="2" fillId="0" borderId="7" xfId="0" applyFont="1" applyBorder="1"/>
    <xf numFmtId="0" fontId="3" fillId="0" borderId="0" xfId="0" applyFont="1"/>
    <xf numFmtId="49" fontId="2" fillId="0" borderId="0" xfId="0" applyNumberFormat="1" applyFont="1" applyAlignment="1">
      <alignment horizontal="center" vertical="center"/>
    </xf>
    <xf numFmtId="0" fontId="2" fillId="0" borderId="5" xfId="1" applyNumberFormat="1" applyFont="1" applyBorder="1" applyAlignment="1">
      <alignment horizontal="center" vertical="center"/>
    </xf>
    <xf numFmtId="49" fontId="2" fillId="0" borderId="5" xfId="0" applyNumberFormat="1" applyFont="1" applyBorder="1" applyAlignment="1">
      <alignment horizontal="center" vertical="center"/>
    </xf>
    <xf numFmtId="0" fontId="2" fillId="0" borderId="15" xfId="0" applyFont="1" applyBorder="1"/>
    <xf numFmtId="49" fontId="3" fillId="0" borderId="10" xfId="0" applyNumberFormat="1" applyFont="1" applyBorder="1" applyAlignment="1">
      <alignment vertical="center" wrapText="1"/>
    </xf>
    <xf numFmtId="0" fontId="3" fillId="0" borderId="0" xfId="0" applyFont="1" applyAlignment="1">
      <alignment horizontal="right" vertical="center"/>
    </xf>
    <xf numFmtId="4" fontId="7" fillId="0" borderId="5" xfId="1" applyNumberFormat="1" applyFont="1" applyBorder="1" applyAlignment="1">
      <alignment horizontal="center" vertical="top"/>
    </xf>
    <xf numFmtId="0" fontId="3" fillId="0" borderId="0" xfId="0" applyFont="1" applyAlignment="1">
      <alignment horizontal="center" vertical="center"/>
    </xf>
    <xf numFmtId="4" fontId="2" fillId="0" borderId="5" xfId="0" applyNumberFormat="1" applyFont="1" applyBorder="1" applyAlignment="1">
      <alignment vertical="center"/>
    </xf>
    <xf numFmtId="49" fontId="2" fillId="0" borderId="0" xfId="0" applyNumberFormat="1" applyFont="1"/>
    <xf numFmtId="0" fontId="3" fillId="0" borderId="5" xfId="1" applyNumberFormat="1" applyFont="1" applyBorder="1" applyAlignment="1">
      <alignment horizontal="center" vertical="center"/>
    </xf>
    <xf numFmtId="0" fontId="0" fillId="0" borderId="0" xfId="0" applyAlignment="1">
      <alignment horizontal="left"/>
    </xf>
    <xf numFmtId="43" fontId="2" fillId="0" borderId="5" xfId="0" applyNumberFormat="1" applyFont="1" applyBorder="1" applyAlignment="1">
      <alignment horizontal="right" vertical="top" wrapText="1"/>
    </xf>
    <xf numFmtId="49" fontId="2" fillId="0" borderId="0" xfId="0" applyNumberFormat="1" applyFont="1" applyAlignment="1">
      <alignment vertical="center"/>
    </xf>
    <xf numFmtId="49" fontId="3" fillId="0" borderId="0" xfId="0" applyNumberFormat="1" applyFont="1" applyAlignment="1">
      <alignment horizontal="center" vertical="center"/>
    </xf>
    <xf numFmtId="0" fontId="3" fillId="0" borderId="4" xfId="0" applyFont="1" applyBorder="1" applyAlignment="1">
      <alignment horizontal="center" vertical="center"/>
    </xf>
    <xf numFmtId="49" fontId="3" fillId="0" borderId="5" xfId="0" applyNumberFormat="1" applyFont="1" applyBorder="1" applyAlignment="1">
      <alignment horizontal="center" vertical="center"/>
    </xf>
    <xf numFmtId="0" fontId="3" fillId="0" borderId="0" xfId="0" applyFont="1" applyAlignment="1">
      <alignment horizontal="center"/>
    </xf>
    <xf numFmtId="0" fontId="3" fillId="0" borderId="11" xfId="0" applyFont="1" applyBorder="1" applyAlignment="1">
      <alignment horizontal="center" vertical="center"/>
    </xf>
    <xf numFmtId="168" fontId="0" fillId="0" borderId="0" xfId="2" applyNumberFormat="1" applyFont="1" applyAlignment="1">
      <alignment horizontal="left"/>
    </xf>
    <xf numFmtId="0" fontId="2" fillId="0" borderId="3" xfId="0" applyFont="1" applyBorder="1"/>
    <xf numFmtId="0" fontId="3" fillId="0" borderId="0" xfId="0" applyFont="1" applyAlignment="1">
      <alignment vertical="center" wrapText="1"/>
    </xf>
    <xf numFmtId="4" fontId="2" fillId="0" borderId="1" xfId="1" applyNumberFormat="1" applyFont="1" applyBorder="1" applyAlignment="1">
      <alignment horizontal="right" vertical="center"/>
    </xf>
    <xf numFmtId="0" fontId="3" fillId="0" borderId="12" xfId="0" applyFont="1" applyBorder="1" applyAlignment="1">
      <alignment horizontal="center" vertical="center"/>
    </xf>
    <xf numFmtId="0" fontId="2" fillId="0" borderId="20" xfId="0" applyFont="1" applyBorder="1"/>
    <xf numFmtId="0" fontId="2" fillId="0" borderId="1" xfId="0" applyFont="1" applyBorder="1" applyAlignment="1">
      <alignment vertical="center"/>
    </xf>
    <xf numFmtId="49" fontId="3" fillId="0" borderId="5" xfId="0" applyNumberFormat="1" applyFont="1" applyBorder="1" applyAlignment="1">
      <alignment horizontal="center" vertical="center" wrapText="1"/>
    </xf>
    <xf numFmtId="0" fontId="6" fillId="0" borderId="0" xfId="0" applyFont="1"/>
    <xf numFmtId="0" fontId="3" fillId="0" borderId="12" xfId="0" applyFont="1" applyBorder="1" applyAlignment="1">
      <alignment horizontal="center" vertical="center" wrapText="1"/>
    </xf>
    <xf numFmtId="4" fontId="3" fillId="0" borderId="5" xfId="1" applyNumberFormat="1" applyFont="1" applyBorder="1" applyAlignment="1">
      <alignment horizontal="right" vertical="center"/>
    </xf>
    <xf numFmtId="49" fontId="2"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3" fillId="0" borderId="0" xfId="0" applyFont="1" applyAlignment="1">
      <alignment vertical="top" wrapText="1"/>
    </xf>
    <xf numFmtId="0" fontId="2" fillId="0" borderId="0" xfId="0" applyFont="1" applyAlignment="1">
      <alignment horizontal="center"/>
    </xf>
    <xf numFmtId="49" fontId="3" fillId="0" borderId="0" xfId="0" applyNumberFormat="1" applyFont="1" applyAlignment="1">
      <alignment vertical="center" wrapText="1"/>
    </xf>
    <xf numFmtId="49" fontId="3" fillId="0" borderId="3" xfId="0" applyNumberFormat="1" applyFont="1" applyBorder="1" applyAlignment="1">
      <alignment vertical="center" wrapText="1"/>
    </xf>
    <xf numFmtId="0" fontId="3" fillId="0" borderId="1"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2" fillId="0" borderId="6"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6" xfId="0" applyNumberFormat="1" applyFont="1" applyBorder="1" applyAlignment="1">
      <alignment vertical="top"/>
    </xf>
    <xf numFmtId="49" fontId="2" fillId="0" borderId="0" xfId="0" applyNumberFormat="1" applyFont="1" applyAlignment="1">
      <alignment vertical="top"/>
    </xf>
    <xf numFmtId="49" fontId="2" fillId="0" borderId="10" xfId="0" applyNumberFormat="1" applyFont="1" applyBorder="1" applyAlignment="1">
      <alignment vertical="top"/>
    </xf>
    <xf numFmtId="49" fontId="2" fillId="0" borderId="0" xfId="0" applyNumberFormat="1" applyFont="1" applyAlignment="1">
      <alignment horizontal="center"/>
    </xf>
    <xf numFmtId="0" fontId="2" fillId="0" borderId="6" xfId="0" applyFont="1" applyBorder="1" applyAlignment="1">
      <alignment vertical="center"/>
    </xf>
    <xf numFmtId="0" fontId="2" fillId="0" borderId="0" xfId="0" applyFont="1" applyAlignment="1">
      <alignment vertical="center"/>
    </xf>
    <xf numFmtId="0" fontId="2" fillId="0" borderId="10" xfId="0" applyFont="1" applyBorder="1" applyAlignment="1">
      <alignment vertical="center"/>
    </xf>
    <xf numFmtId="49" fontId="2" fillId="0" borderId="0" xfId="0" applyNumberFormat="1" applyFont="1" applyAlignment="1" applyProtection="1">
      <alignment horizontal="left" vertical="top" wrapText="1"/>
      <protection locked="0"/>
    </xf>
    <xf numFmtId="0" fontId="3" fillId="0" borderId="1" xfId="0" applyFont="1" applyBorder="1" applyAlignment="1">
      <alignment horizontal="center" vertical="center"/>
    </xf>
    <xf numFmtId="49" fontId="2" fillId="0" borderId="18" xfId="0" applyNumberFormat="1" applyFont="1" applyBorder="1" applyAlignment="1">
      <alignment horizontal="center" vertical="center"/>
    </xf>
    <xf numFmtId="49" fontId="2" fillId="0" borderId="19" xfId="0" applyNumberFormat="1" applyFont="1" applyBorder="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vertical="center" wrapText="1"/>
    </xf>
    <xf numFmtId="49" fontId="2" fillId="0" borderId="10" xfId="0" applyNumberFormat="1" applyFont="1" applyBorder="1" applyAlignment="1">
      <alignment vertical="center" wrapText="1"/>
    </xf>
    <xf numFmtId="0" fontId="3" fillId="0" borderId="16" xfId="0" applyFont="1" applyBorder="1" applyAlignment="1">
      <alignment horizontal="right" vertical="center"/>
    </xf>
    <xf numFmtId="0" fontId="3" fillId="0" borderId="13" xfId="0" applyFont="1" applyBorder="1" applyAlignment="1">
      <alignment horizontal="right" vertical="center"/>
    </xf>
    <xf numFmtId="0" fontId="3" fillId="0" borderId="17" xfId="0" applyFont="1" applyBorder="1" applyAlignment="1">
      <alignment horizontal="right" vertical="center"/>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xf>
  </cellXfs>
  <cellStyles count="3">
    <cellStyle name="Comma" xfId="1" builtinId="3"/>
    <cellStyle name="Normal" xfId="0" builtinId="0" customBuiltin="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8"/>
  <sheetViews>
    <sheetView workbookViewId="0"/>
  </sheetViews>
  <sheetFormatPr defaultRowHeight="12.75" x14ac:dyDescent="0.2"/>
  <cols>
    <col min="1" max="1" width="12.7109375" customWidth="1"/>
    <col min="2" max="2" width="2.7109375" customWidth="1"/>
    <col min="3" max="3" width="60.7109375" customWidth="1"/>
    <col min="4" max="4" width="10.7109375" customWidth="1"/>
  </cols>
  <sheetData>
    <row r="1" spans="1:4" ht="12.95" customHeight="1" x14ac:dyDescent="0.2">
      <c r="A1" s="2" t="str">
        <f>IF(C1="","","CONTRACT: ")</f>
        <v xml:space="preserve">CONTRACT: </v>
      </c>
      <c r="B1" s="2"/>
      <c r="C1" s="65" t="s">
        <v>1731</v>
      </c>
      <c r="D1" s="24"/>
    </row>
    <row r="2" spans="1:4" ht="38.25" customHeight="1" x14ac:dyDescent="0.2">
      <c r="A2" s="10" t="str">
        <f>IF(C2="","","CONTRACT TITLE: ")</f>
        <v xml:space="preserve">CONTRACT TITLE: </v>
      </c>
      <c r="B2" s="10"/>
      <c r="C2" s="76" t="s">
        <v>0</v>
      </c>
      <c r="D2" s="76"/>
    </row>
    <row r="3" spans="1:4" ht="12.95" customHeight="1" x14ac:dyDescent="0.2">
      <c r="A3" s="43"/>
      <c r="B3" s="43"/>
      <c r="C3" s="61"/>
      <c r="D3" s="43"/>
    </row>
    <row r="4" spans="1:4" ht="22.5" customHeight="1" x14ac:dyDescent="0.2">
      <c r="A4" s="25" t="s">
        <v>631</v>
      </c>
      <c r="B4" s="62"/>
      <c r="C4" s="67" t="s">
        <v>625</v>
      </c>
      <c r="D4" s="25" t="s">
        <v>974</v>
      </c>
    </row>
    <row r="5" spans="1:4" ht="5.0999999999999996" customHeight="1" x14ac:dyDescent="0.2">
      <c r="A5" s="59"/>
      <c r="B5" s="51"/>
      <c r="C5" s="51"/>
      <c r="D5" s="59"/>
    </row>
    <row r="6" spans="1:4" ht="18.95" customHeight="1" x14ac:dyDescent="0.2">
      <c r="A6" s="60" t="s">
        <v>1726</v>
      </c>
      <c r="B6" s="58"/>
      <c r="C6" s="48" t="s">
        <v>1235</v>
      </c>
      <c r="D6" s="54" t="s">
        <v>1853</v>
      </c>
    </row>
    <row r="7" spans="1:4" ht="18.95" customHeight="1" x14ac:dyDescent="0.2">
      <c r="A7" s="46" t="s">
        <v>1225</v>
      </c>
      <c r="B7" s="44"/>
      <c r="C7" s="40" t="s">
        <v>1235</v>
      </c>
      <c r="D7" s="45" t="s">
        <v>1853</v>
      </c>
    </row>
    <row r="8" spans="1:4" ht="18.95" customHeight="1" x14ac:dyDescent="0.2">
      <c r="A8" s="46" t="s">
        <v>1112</v>
      </c>
      <c r="B8" s="44"/>
      <c r="C8" s="40" t="s">
        <v>765</v>
      </c>
      <c r="D8" s="45" t="s">
        <v>1853</v>
      </c>
    </row>
    <row r="9" spans="1:4" ht="18.95" customHeight="1" x14ac:dyDescent="0.2">
      <c r="A9" s="46" t="s">
        <v>125</v>
      </c>
      <c r="B9" s="44"/>
      <c r="C9" s="40" t="s">
        <v>1343</v>
      </c>
      <c r="D9" s="45" t="s">
        <v>870</v>
      </c>
    </row>
    <row r="10" spans="1:4" ht="18.95" customHeight="1" x14ac:dyDescent="0.2">
      <c r="A10" s="46" t="s">
        <v>1120</v>
      </c>
      <c r="B10" s="44"/>
      <c r="C10" s="40" t="s">
        <v>128</v>
      </c>
      <c r="D10" s="45" t="s">
        <v>1349</v>
      </c>
    </row>
    <row r="11" spans="1:4" ht="18.95" customHeight="1" x14ac:dyDescent="0.2">
      <c r="A11" s="46" t="s">
        <v>517</v>
      </c>
      <c r="B11" s="44"/>
      <c r="C11" s="40" t="s">
        <v>1128</v>
      </c>
      <c r="D11" s="45" t="s">
        <v>1509</v>
      </c>
    </row>
    <row r="12" spans="1:4" ht="18.95" customHeight="1" x14ac:dyDescent="0.2">
      <c r="A12" s="46" t="s">
        <v>152</v>
      </c>
      <c r="B12" s="44"/>
      <c r="C12" s="40" t="s">
        <v>1017</v>
      </c>
      <c r="D12" s="45" t="s">
        <v>407</v>
      </c>
    </row>
    <row r="13" spans="1:4" ht="18.95" customHeight="1" x14ac:dyDescent="0.2">
      <c r="A13" s="46" t="s">
        <v>1144</v>
      </c>
      <c r="B13" s="44"/>
      <c r="C13" s="40" t="s">
        <v>896</v>
      </c>
      <c r="D13" s="45" t="s">
        <v>898</v>
      </c>
    </row>
    <row r="14" spans="1:4" ht="18.95" customHeight="1" x14ac:dyDescent="0.2">
      <c r="A14" s="46" t="s">
        <v>1266</v>
      </c>
      <c r="B14" s="44"/>
      <c r="C14" s="40" t="s">
        <v>1026</v>
      </c>
      <c r="D14" s="45" t="s">
        <v>1903</v>
      </c>
    </row>
    <row r="15" spans="1:4" ht="18.95" customHeight="1" x14ac:dyDescent="0.2">
      <c r="A15" s="46" t="s">
        <v>292</v>
      </c>
      <c r="B15" s="44"/>
      <c r="C15" s="40" t="s">
        <v>426</v>
      </c>
      <c r="D15" s="45" t="s">
        <v>909</v>
      </c>
    </row>
    <row r="16" spans="1:4" ht="30.2" customHeight="1" x14ac:dyDescent="0.2">
      <c r="A16" s="46" t="s">
        <v>51</v>
      </c>
      <c r="B16" s="44"/>
      <c r="C16" s="40" t="s">
        <v>910</v>
      </c>
      <c r="D16" s="45" t="s">
        <v>917</v>
      </c>
    </row>
    <row r="17" spans="1:4" ht="18.95" customHeight="1" x14ac:dyDescent="0.2">
      <c r="A17" s="46" t="s">
        <v>1051</v>
      </c>
      <c r="B17" s="44"/>
      <c r="C17" s="40" t="s">
        <v>1663</v>
      </c>
      <c r="D17" s="45" t="s">
        <v>1917</v>
      </c>
    </row>
    <row r="18" spans="1:4" ht="18.95" customHeight="1" x14ac:dyDescent="0.2">
      <c r="A18" s="46" t="s">
        <v>1918</v>
      </c>
      <c r="B18" s="44"/>
      <c r="C18" s="40" t="s">
        <v>1730</v>
      </c>
      <c r="D18" s="45" t="s">
        <v>438</v>
      </c>
    </row>
    <row r="19" spans="1:4" ht="41.65" customHeight="1" x14ac:dyDescent="0.2">
      <c r="A19" s="46" t="s">
        <v>921</v>
      </c>
      <c r="B19" s="44"/>
      <c r="C19" s="40" t="s">
        <v>1409</v>
      </c>
      <c r="D19" s="45" t="s">
        <v>924</v>
      </c>
    </row>
    <row r="20" spans="1:4" ht="18.95" customHeight="1" x14ac:dyDescent="0.2">
      <c r="A20" s="46" t="s">
        <v>1923</v>
      </c>
      <c r="B20" s="44"/>
      <c r="C20" s="40" t="s">
        <v>1170</v>
      </c>
      <c r="D20" s="45" t="s">
        <v>1419</v>
      </c>
    </row>
    <row r="21" spans="1:4" ht="18.95" customHeight="1" x14ac:dyDescent="0.2">
      <c r="A21" s="46" t="s">
        <v>931</v>
      </c>
      <c r="B21" s="44"/>
      <c r="C21" s="40" t="s">
        <v>318</v>
      </c>
      <c r="D21" s="45" t="s">
        <v>571</v>
      </c>
    </row>
    <row r="22" spans="1:4" ht="18.95" customHeight="1" x14ac:dyDescent="0.2">
      <c r="A22" s="46" t="s">
        <v>1936</v>
      </c>
      <c r="B22" s="44"/>
      <c r="C22" s="40" t="s">
        <v>445</v>
      </c>
      <c r="D22" s="45" t="s">
        <v>1060</v>
      </c>
    </row>
    <row r="23" spans="1:4" ht="18.95" customHeight="1" x14ac:dyDescent="0.2">
      <c r="A23" s="46" t="s">
        <v>933</v>
      </c>
      <c r="B23" s="44"/>
      <c r="C23" s="40" t="s">
        <v>1292</v>
      </c>
      <c r="D23" s="45" t="s">
        <v>1560</v>
      </c>
    </row>
    <row r="24" spans="1:4" ht="18.95" customHeight="1" x14ac:dyDescent="0.2">
      <c r="A24" s="46" t="s">
        <v>1793</v>
      </c>
      <c r="B24" s="44"/>
      <c r="C24" s="40" t="s">
        <v>707</v>
      </c>
      <c r="D24" s="45" t="s">
        <v>451</v>
      </c>
    </row>
    <row r="25" spans="1:4" ht="18.95" customHeight="1" x14ac:dyDescent="0.2">
      <c r="A25" s="46" t="s">
        <v>1062</v>
      </c>
      <c r="B25" s="44"/>
      <c r="C25" s="40" t="s">
        <v>80</v>
      </c>
      <c r="D25" s="45" t="s">
        <v>940</v>
      </c>
    </row>
    <row r="26" spans="1:4" ht="18.95" customHeight="1" x14ac:dyDescent="0.2">
      <c r="A26" s="46" t="s">
        <v>81</v>
      </c>
      <c r="B26" s="44"/>
      <c r="C26" s="40" t="s">
        <v>1801</v>
      </c>
      <c r="D26" s="45" t="s">
        <v>1431</v>
      </c>
    </row>
    <row r="27" spans="1:4" ht="18.95" customHeight="1" x14ac:dyDescent="0.2">
      <c r="A27" s="46" t="s">
        <v>937</v>
      </c>
      <c r="B27" s="44"/>
      <c r="C27" s="40" t="s">
        <v>942</v>
      </c>
      <c r="D27" s="45" t="s">
        <v>1947</v>
      </c>
    </row>
    <row r="28" spans="1:4" ht="18.95" customHeight="1" x14ac:dyDescent="0.2">
      <c r="A28" s="46" t="s">
        <v>1948</v>
      </c>
      <c r="B28" s="44"/>
      <c r="C28" s="40" t="s">
        <v>1806</v>
      </c>
      <c r="D28" s="45" t="s">
        <v>455</v>
      </c>
    </row>
    <row r="29" spans="1:4" ht="18.95" customHeight="1" x14ac:dyDescent="0.2">
      <c r="A29" s="46" t="s">
        <v>719</v>
      </c>
      <c r="B29" s="44"/>
      <c r="C29" s="40" t="s">
        <v>1569</v>
      </c>
      <c r="D29" s="45" t="s">
        <v>949</v>
      </c>
    </row>
    <row r="30" spans="1:4" ht="18.95" customHeight="1" x14ac:dyDescent="0.2">
      <c r="A30" s="46" t="s">
        <v>1686</v>
      </c>
      <c r="B30" s="44"/>
      <c r="C30" s="40" t="s">
        <v>1955</v>
      </c>
      <c r="D30" s="45" t="s">
        <v>1576</v>
      </c>
    </row>
    <row r="31" spans="1:4" ht="18.95" customHeight="1" x14ac:dyDescent="0.2">
      <c r="A31" s="46" t="s">
        <v>723</v>
      </c>
      <c r="B31" s="44"/>
      <c r="C31" s="40" t="s">
        <v>580</v>
      </c>
      <c r="D31" s="45" t="s">
        <v>590</v>
      </c>
    </row>
    <row r="32" spans="1:4" ht="18.95" customHeight="1" x14ac:dyDescent="0.2">
      <c r="A32" s="46" t="s">
        <v>1696</v>
      </c>
      <c r="B32" s="44"/>
      <c r="C32" s="40" t="s">
        <v>1587</v>
      </c>
      <c r="D32" s="45" t="s">
        <v>1976</v>
      </c>
    </row>
    <row r="33" spans="1:4" ht="18.95" customHeight="1" x14ac:dyDescent="0.2">
      <c r="A33" s="46" t="s">
        <v>732</v>
      </c>
      <c r="B33" s="44"/>
      <c r="C33" s="40" t="s">
        <v>1453</v>
      </c>
      <c r="D33" s="45" t="s">
        <v>966</v>
      </c>
    </row>
    <row r="34" spans="1:4" ht="18.95" customHeight="1" x14ac:dyDescent="0.2">
      <c r="A34" s="46" t="s">
        <v>1705</v>
      </c>
      <c r="B34" s="44"/>
      <c r="C34" s="40" t="s">
        <v>1595</v>
      </c>
      <c r="D34" s="45" t="s">
        <v>100</v>
      </c>
    </row>
    <row r="35" spans="1:4" ht="18.95" customHeight="1" x14ac:dyDescent="0.2">
      <c r="A35" s="46" t="s">
        <v>352</v>
      </c>
      <c r="B35" s="44"/>
      <c r="C35" s="40" t="s">
        <v>217</v>
      </c>
      <c r="D35" s="45" t="s">
        <v>601</v>
      </c>
    </row>
    <row r="36" spans="1:4" ht="18.95" customHeight="1" x14ac:dyDescent="0.2">
      <c r="A36" s="46" t="s">
        <v>1208</v>
      </c>
      <c r="B36" s="44"/>
      <c r="C36" s="40" t="s">
        <v>473</v>
      </c>
      <c r="D36" s="45" t="s">
        <v>1089</v>
      </c>
    </row>
    <row r="37" spans="1:4" ht="18.95" customHeight="1" x14ac:dyDescent="0.2">
      <c r="A37" s="60" t="s">
        <v>240</v>
      </c>
      <c r="B37" s="58"/>
      <c r="C37" s="48" t="s">
        <v>1091</v>
      </c>
      <c r="D37" s="54" t="s">
        <v>1598</v>
      </c>
    </row>
    <row r="38" spans="1:4" ht="18.95" customHeight="1" x14ac:dyDescent="0.2">
      <c r="A38" s="46" t="s">
        <v>1225</v>
      </c>
      <c r="B38" s="44"/>
      <c r="C38" s="40" t="s">
        <v>1091</v>
      </c>
      <c r="D38" s="45" t="s">
        <v>1598</v>
      </c>
    </row>
    <row r="39" spans="1:4" ht="5.0999999999999996" customHeight="1" x14ac:dyDescent="0.2">
      <c r="A39" s="47"/>
      <c r="B39" s="64"/>
      <c r="C39" s="68"/>
      <c r="D39" s="47"/>
    </row>
    <row r="40" spans="1:4" ht="6" customHeight="1" x14ac:dyDescent="0.2">
      <c r="A40" s="42"/>
      <c r="B40" s="42"/>
      <c r="C40" s="24"/>
      <c r="D40" s="42"/>
    </row>
    <row r="41" spans="1:4" ht="12.75" customHeight="1" x14ac:dyDescent="0.2">
      <c r="A41" s="24"/>
      <c r="B41" s="24"/>
      <c r="C41" s="24"/>
      <c r="D41" s="24"/>
    </row>
    <row r="42" spans="1:4" ht="2.1" customHeight="1" x14ac:dyDescent="0.2">
      <c r="A42" s="24"/>
      <c r="B42" s="24"/>
      <c r="C42" s="24"/>
      <c r="D42" s="24"/>
    </row>
    <row r="43" spans="1:4" ht="15.95" customHeight="1" x14ac:dyDescent="0.2">
      <c r="A43" s="77" t="str">
        <f>LOWER("(I)")</f>
        <v>(i)</v>
      </c>
      <c r="B43" s="77"/>
      <c r="C43" s="77"/>
      <c r="D43" s="77"/>
    </row>
    <row r="44" spans="1:4" ht="12.95" customHeight="1" x14ac:dyDescent="0.2">
      <c r="A44" s="2" t="str">
        <f>IF(C44="","","CONTRACT: ")</f>
        <v xml:space="preserve">CONTRACT: </v>
      </c>
      <c r="B44" s="2"/>
      <c r="C44" s="65" t="s">
        <v>1731</v>
      </c>
      <c r="D44" s="24"/>
    </row>
    <row r="45" spans="1:4" ht="38.25" customHeight="1" x14ac:dyDescent="0.2">
      <c r="A45" s="10" t="str">
        <f>IF(C45="","","CONTRACT TITLE: ")</f>
        <v xml:space="preserve">CONTRACT TITLE: </v>
      </c>
      <c r="B45" s="10"/>
      <c r="C45" s="76" t="s">
        <v>0</v>
      </c>
      <c r="D45" s="76"/>
    </row>
    <row r="46" spans="1:4" ht="12.95" customHeight="1" x14ac:dyDescent="0.2">
      <c r="A46" s="43"/>
      <c r="B46" s="43"/>
      <c r="C46" s="61"/>
      <c r="D46" s="43"/>
    </row>
    <row r="47" spans="1:4" ht="22.5" customHeight="1" x14ac:dyDescent="0.2">
      <c r="A47" s="25" t="s">
        <v>631</v>
      </c>
      <c r="B47" s="62"/>
      <c r="C47" s="67" t="s">
        <v>625</v>
      </c>
      <c r="D47" s="25" t="s">
        <v>974</v>
      </c>
    </row>
    <row r="48" spans="1:4" ht="5.0999999999999996" customHeight="1" x14ac:dyDescent="0.2">
      <c r="A48" s="59"/>
      <c r="B48" s="51"/>
      <c r="C48" s="51"/>
      <c r="D48" s="59"/>
    </row>
    <row r="49" spans="1:4" ht="18.95" customHeight="1" x14ac:dyDescent="0.2">
      <c r="A49" s="46" t="s">
        <v>848</v>
      </c>
      <c r="B49" s="44"/>
      <c r="C49" s="40" t="s">
        <v>355</v>
      </c>
      <c r="D49" s="45" t="s">
        <v>1598</v>
      </c>
    </row>
    <row r="50" spans="1:4" ht="18.95" customHeight="1" x14ac:dyDescent="0.2">
      <c r="A50" s="46" t="s">
        <v>1090</v>
      </c>
      <c r="B50" s="44"/>
      <c r="C50" s="40" t="s">
        <v>354</v>
      </c>
      <c r="D50" s="45" t="s">
        <v>107</v>
      </c>
    </row>
    <row r="51" spans="1:4" ht="18.95" customHeight="1" x14ac:dyDescent="0.2">
      <c r="A51" s="46" t="s">
        <v>1214</v>
      </c>
      <c r="B51" s="44"/>
      <c r="C51" s="40" t="s">
        <v>478</v>
      </c>
      <c r="D51" s="45" t="s">
        <v>612</v>
      </c>
    </row>
    <row r="52" spans="1:4" ht="18.95" customHeight="1" x14ac:dyDescent="0.2">
      <c r="A52" s="46" t="s">
        <v>1832</v>
      </c>
      <c r="B52" s="44"/>
      <c r="C52" s="40" t="s">
        <v>749</v>
      </c>
      <c r="D52" s="45" t="s">
        <v>1470</v>
      </c>
    </row>
    <row r="53" spans="1:4" ht="30.2" customHeight="1" x14ac:dyDescent="0.2">
      <c r="A53" s="46" t="s">
        <v>1840</v>
      </c>
      <c r="B53" s="44"/>
      <c r="C53" s="40" t="s">
        <v>1841</v>
      </c>
      <c r="D53" s="45" t="s">
        <v>1986</v>
      </c>
    </row>
    <row r="54" spans="1:4" ht="18.95" customHeight="1" x14ac:dyDescent="0.2">
      <c r="A54" s="60" t="s">
        <v>864</v>
      </c>
      <c r="B54" s="58"/>
      <c r="C54" s="48" t="s">
        <v>856</v>
      </c>
      <c r="D54" s="54" t="s">
        <v>490</v>
      </c>
    </row>
    <row r="55" spans="1:4" ht="18.95" customHeight="1" x14ac:dyDescent="0.2">
      <c r="A55" s="46" t="s">
        <v>1225</v>
      </c>
      <c r="B55" s="44"/>
      <c r="C55" s="40" t="s">
        <v>856</v>
      </c>
      <c r="D55" s="45" t="s">
        <v>490</v>
      </c>
    </row>
    <row r="56" spans="1:4" ht="18.95" customHeight="1" x14ac:dyDescent="0.2">
      <c r="A56" s="46" t="s">
        <v>1098</v>
      </c>
      <c r="B56" s="44"/>
      <c r="C56" s="40" t="s">
        <v>856</v>
      </c>
      <c r="D56" s="45" t="s">
        <v>490</v>
      </c>
    </row>
    <row r="57" spans="1:4" ht="18.95" customHeight="1" x14ac:dyDescent="0.2">
      <c r="A57" s="60" t="s">
        <v>1334</v>
      </c>
      <c r="B57" s="58"/>
      <c r="C57" s="48" t="s">
        <v>1847</v>
      </c>
      <c r="D57" s="54" t="s">
        <v>1611</v>
      </c>
    </row>
    <row r="58" spans="1:4" ht="18.95" customHeight="1" x14ac:dyDescent="0.2">
      <c r="A58" s="46" t="s">
        <v>1225</v>
      </c>
      <c r="B58" s="44"/>
      <c r="C58" s="40" t="s">
        <v>1728</v>
      </c>
      <c r="D58" s="45" t="s">
        <v>1611</v>
      </c>
    </row>
    <row r="59" spans="1:4" ht="18.95" customHeight="1" x14ac:dyDescent="0.2">
      <c r="A59" s="46" t="s">
        <v>236</v>
      </c>
      <c r="B59" s="44"/>
      <c r="C59" s="40" t="s">
        <v>1847</v>
      </c>
      <c r="D59" s="45" t="s">
        <v>1611</v>
      </c>
    </row>
    <row r="60" spans="1:4" ht="5.0999999999999996" customHeight="1" x14ac:dyDescent="0.2">
      <c r="A60" s="47"/>
      <c r="B60" s="64"/>
      <c r="C60" s="68"/>
      <c r="D60" s="47"/>
    </row>
    <row r="61" spans="1:4" ht="6" customHeight="1" x14ac:dyDescent="0.2">
      <c r="A61" s="42"/>
      <c r="B61" s="42"/>
      <c r="C61" s="24"/>
      <c r="D61" s="42"/>
    </row>
    <row r="62" spans="1:4" ht="12.75" customHeight="1" x14ac:dyDescent="0.2"/>
    <row r="63" spans="1:4" ht="12.75" customHeight="1" x14ac:dyDescent="0.2"/>
    <row r="64" spans="1: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spans="1:4" ht="9.1999999999999993" customHeight="1" x14ac:dyDescent="0.2"/>
    <row r="98" spans="1:4" ht="15.95" customHeight="1" x14ac:dyDescent="0.2">
      <c r="A98" s="77" t="str">
        <f>LOWER("(II)")</f>
        <v>(ii)</v>
      </c>
      <c r="B98" s="77"/>
      <c r="C98" s="77"/>
      <c r="D98" s="77"/>
    </row>
  </sheetData>
  <sheetProtection algorithmName="SHA-512" hashValue="m1NqSrQ4metgFuNa8EV8p5vJaGPXMnQsm325ObTMOxsazCFURYpouR0a7Y9tHJDpHq4rPyrulyUra6rOcAMqfA==" saltValue="yRqHN4R7BWg0zyXOQCJYiw==" spinCount="100000" sheet="1" objects="1" scenarios="1" selectLockedCells="1"/>
  <mergeCells count="4">
    <mergeCell ref="C2:D2"/>
    <mergeCell ref="A43:D43"/>
    <mergeCell ref="C45:D45"/>
    <mergeCell ref="A98:D98"/>
  </mergeCells>
  <pageMargins left="0.78740157480314954" right="0.19685039370078738" top="0.39370078740157477" bottom="0.23622047244094485" header="0.31496062992125989" footer="0.23622047244094485"/>
  <pageSetup paperSize="9" orientation="portrait" useFirstPageNumber="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07"/>
  <sheetViews>
    <sheetView topLeftCell="A160" workbookViewId="0">
      <selection activeCell="H336" sqref="H336"/>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10" ht="12.95" customHeight="1" x14ac:dyDescent="0.2">
      <c r="A1" s="2" t="str">
        <f>IF(D1="","","CONTRACT: ")</f>
        <v xml:space="preserve">CONTRACT: </v>
      </c>
      <c r="B1" s="2"/>
      <c r="C1" s="23"/>
      <c r="D1" s="2" t="s">
        <v>1731</v>
      </c>
      <c r="E1" s="2"/>
      <c r="F1" s="11"/>
      <c r="G1" s="11"/>
      <c r="H1" s="11"/>
      <c r="I1" s="21"/>
    </row>
    <row r="2" spans="1:10" ht="38.25" customHeight="1" x14ac:dyDescent="0.2">
      <c r="A2" s="10" t="str">
        <f>IF(D2="","","CONTRACT TITLE: ")</f>
        <v xml:space="preserve">CONTRACT TITLE: </v>
      </c>
      <c r="B2" s="10"/>
      <c r="C2" s="10"/>
      <c r="D2" s="76" t="s">
        <v>0</v>
      </c>
      <c r="E2" s="76"/>
      <c r="F2" s="76"/>
      <c r="G2" s="76"/>
      <c r="H2" s="76"/>
      <c r="I2" s="76"/>
    </row>
    <row r="3" spans="1:10" ht="12.95" customHeight="1" x14ac:dyDescent="0.2">
      <c r="A3" s="2" t="str">
        <f>IF((C3&amp;E3)="","",UPPER("SCHEDULE:"))</f>
        <v>SCHEDULE:</v>
      </c>
      <c r="B3" s="2"/>
      <c r="C3" s="13" t="s">
        <v>1484</v>
      </c>
      <c r="D3" s="17"/>
      <c r="E3" s="78" t="s">
        <v>1235</v>
      </c>
      <c r="F3" s="78"/>
      <c r="G3" s="78"/>
      <c r="H3" s="78"/>
      <c r="I3" s="78"/>
    </row>
    <row r="4" spans="1:10" ht="12.95" hidden="1" customHeight="1" x14ac:dyDescent="0.2">
      <c r="A4" s="2" t="str">
        <f>IF((C4&amp;E4)="","","SERIES:")</f>
        <v/>
      </c>
      <c r="B4" s="2"/>
      <c r="C4" s="13" t="s">
        <v>3</v>
      </c>
      <c r="D4" s="13"/>
      <c r="E4" s="78" t="s">
        <v>3</v>
      </c>
      <c r="F4" s="78"/>
      <c r="G4" s="78"/>
      <c r="H4" s="78"/>
      <c r="I4" s="78"/>
    </row>
    <row r="5" spans="1:10" ht="12.95" customHeight="1" x14ac:dyDescent="0.2">
      <c r="A5" s="2" t="str">
        <f>IF((C5&amp;E5)="","","SECTION:")</f>
        <v>SECTION:</v>
      </c>
      <c r="B5" s="2"/>
      <c r="C5" s="13" t="s">
        <v>1112</v>
      </c>
      <c r="D5" s="13"/>
      <c r="E5" s="79" t="s">
        <v>765</v>
      </c>
      <c r="F5" s="79"/>
      <c r="G5" s="79"/>
      <c r="H5" s="79"/>
      <c r="I5" s="79"/>
    </row>
    <row r="6" spans="1:10" ht="28.5" customHeight="1" x14ac:dyDescent="0.2">
      <c r="A6" s="1" t="s">
        <v>2</v>
      </c>
      <c r="B6" s="80" t="s">
        <v>119</v>
      </c>
      <c r="C6" s="80"/>
      <c r="D6" s="80"/>
      <c r="E6" s="80"/>
      <c r="F6" s="1" t="s">
        <v>1</v>
      </c>
      <c r="G6" s="1" t="s">
        <v>981</v>
      </c>
      <c r="H6" s="1" t="s">
        <v>497</v>
      </c>
      <c r="I6" s="1" t="s">
        <v>1111</v>
      </c>
      <c r="J6" s="22" t="s">
        <v>766</v>
      </c>
    </row>
    <row r="7" spans="1:10" ht="4.5" customHeight="1" x14ac:dyDescent="0.2">
      <c r="A7" s="4"/>
      <c r="B7" s="81"/>
      <c r="C7" s="82"/>
      <c r="D7" s="82"/>
      <c r="E7" s="83"/>
      <c r="F7" s="4"/>
      <c r="G7" s="4"/>
      <c r="H7" s="4"/>
      <c r="I7" s="4"/>
    </row>
    <row r="8" spans="1:10" ht="21.95" customHeight="1" x14ac:dyDescent="0.2">
      <c r="A8" s="6" t="s">
        <v>1110</v>
      </c>
      <c r="B8" s="84" t="s">
        <v>242</v>
      </c>
      <c r="C8" s="85"/>
      <c r="D8" s="85"/>
      <c r="E8" s="85"/>
      <c r="F8" s="16" t="s">
        <v>3</v>
      </c>
      <c r="G8" s="9"/>
      <c r="H8" s="5"/>
      <c r="I8" s="5"/>
      <c r="J8" s="18" t="s">
        <v>633</v>
      </c>
    </row>
    <row r="9" spans="1:10" ht="21.95" customHeight="1" x14ac:dyDescent="0.2">
      <c r="A9" s="6" t="s">
        <v>3</v>
      </c>
      <c r="B9" s="6" t="s">
        <v>1338</v>
      </c>
      <c r="C9" s="85" t="s">
        <v>979</v>
      </c>
      <c r="D9" s="85"/>
      <c r="E9" s="85"/>
      <c r="F9" s="16" t="s">
        <v>1732</v>
      </c>
      <c r="G9" s="7">
        <v>1</v>
      </c>
      <c r="H9" s="31">
        <v>600000</v>
      </c>
      <c r="I9" s="5">
        <v>600000</v>
      </c>
      <c r="J9" s="18" t="s">
        <v>496</v>
      </c>
    </row>
    <row r="10" spans="1:10" ht="33.200000000000003" customHeight="1" x14ac:dyDescent="0.2">
      <c r="A10" s="6" t="s">
        <v>3</v>
      </c>
      <c r="B10" s="6" t="s">
        <v>868</v>
      </c>
      <c r="C10" s="85" t="s">
        <v>4</v>
      </c>
      <c r="D10" s="85"/>
      <c r="E10" s="85"/>
      <c r="F10" s="16" t="s">
        <v>1109</v>
      </c>
      <c r="G10" s="33">
        <f>ROUND(I9,2)</f>
        <v>600000</v>
      </c>
      <c r="H10" s="32">
        <v>0</v>
      </c>
      <c r="I10" s="5">
        <f>ROUND(G10 * H10,2)</f>
        <v>0</v>
      </c>
      <c r="J10" s="18" t="s">
        <v>980</v>
      </c>
    </row>
    <row r="11" spans="1:10" ht="33.200000000000003" customHeight="1" x14ac:dyDescent="0.2">
      <c r="A11" s="6" t="s">
        <v>1617</v>
      </c>
      <c r="B11" s="84" t="s">
        <v>1113</v>
      </c>
      <c r="C11" s="85"/>
      <c r="D11" s="85"/>
      <c r="E11" s="85"/>
      <c r="F11" s="16" t="s">
        <v>3</v>
      </c>
      <c r="G11" s="9"/>
      <c r="H11" s="5"/>
      <c r="I11" s="5"/>
      <c r="J11" s="18" t="s">
        <v>1114</v>
      </c>
    </row>
    <row r="12" spans="1:10" ht="21.95" customHeight="1" x14ac:dyDescent="0.2">
      <c r="A12" s="6" t="s">
        <v>3</v>
      </c>
      <c r="B12" s="6" t="s">
        <v>1338</v>
      </c>
      <c r="C12" s="85" t="s">
        <v>372</v>
      </c>
      <c r="D12" s="85"/>
      <c r="E12" s="85"/>
      <c r="F12" s="16" t="s">
        <v>3</v>
      </c>
      <c r="G12" s="9"/>
      <c r="H12" s="5"/>
      <c r="I12" s="5"/>
      <c r="J12" s="18" t="s">
        <v>1851</v>
      </c>
    </row>
    <row r="13" spans="1:10" ht="21.95" customHeight="1" x14ac:dyDescent="0.2">
      <c r="A13" s="6" t="s">
        <v>3</v>
      </c>
      <c r="B13" s="6" t="s">
        <v>369</v>
      </c>
      <c r="C13" s="85" t="s">
        <v>371</v>
      </c>
      <c r="D13" s="85"/>
      <c r="E13" s="85"/>
      <c r="F13" s="16" t="s">
        <v>1732</v>
      </c>
      <c r="G13" s="7">
        <v>1</v>
      </c>
      <c r="H13" s="31">
        <v>500000</v>
      </c>
      <c r="I13" s="5">
        <v>500000</v>
      </c>
      <c r="J13" s="18" t="s">
        <v>1733</v>
      </c>
    </row>
    <row r="14" spans="1:10" ht="21.95" customHeight="1" x14ac:dyDescent="0.2">
      <c r="A14" s="6" t="s">
        <v>3</v>
      </c>
      <c r="B14" s="6" t="s">
        <v>1849</v>
      </c>
      <c r="C14" s="85" t="s">
        <v>1734</v>
      </c>
      <c r="D14" s="85"/>
      <c r="E14" s="85"/>
      <c r="F14" s="16" t="s">
        <v>1732</v>
      </c>
      <c r="G14" s="7">
        <v>1</v>
      </c>
      <c r="H14" s="31">
        <v>300000</v>
      </c>
      <c r="I14" s="5">
        <v>300000</v>
      </c>
      <c r="J14" s="18" t="s">
        <v>1337</v>
      </c>
    </row>
    <row r="15" spans="1:10" ht="21.95" customHeight="1" x14ac:dyDescent="0.2">
      <c r="A15" s="6" t="s">
        <v>3</v>
      </c>
      <c r="B15" s="6" t="s">
        <v>1336</v>
      </c>
      <c r="C15" s="85" t="s">
        <v>1735</v>
      </c>
      <c r="D15" s="85"/>
      <c r="E15" s="85"/>
      <c r="F15" s="16" t="s">
        <v>1732</v>
      </c>
      <c r="G15" s="7">
        <v>1</v>
      </c>
      <c r="H15" s="31">
        <v>500000</v>
      </c>
      <c r="I15" s="5">
        <v>500000</v>
      </c>
      <c r="J15" s="18" t="s">
        <v>243</v>
      </c>
    </row>
    <row r="16" spans="1:10" ht="21.95" customHeight="1" x14ac:dyDescent="0.2">
      <c r="A16" s="6" t="s">
        <v>3</v>
      </c>
      <c r="B16" s="6" t="s">
        <v>867</v>
      </c>
      <c r="C16" s="85" t="s">
        <v>370</v>
      </c>
      <c r="D16" s="85"/>
      <c r="E16" s="85"/>
      <c r="F16" s="16" t="s">
        <v>1732</v>
      </c>
      <c r="G16" s="7">
        <v>1</v>
      </c>
      <c r="H16" s="31">
        <v>500000</v>
      </c>
      <c r="I16" s="5">
        <v>500000</v>
      </c>
      <c r="J16" s="18" t="s">
        <v>495</v>
      </c>
    </row>
    <row r="17" spans="1:10" ht="33.200000000000003" customHeight="1" x14ac:dyDescent="0.2">
      <c r="A17" s="6" t="s">
        <v>3</v>
      </c>
      <c r="B17" s="6" t="s">
        <v>375</v>
      </c>
      <c r="C17" s="85" t="s">
        <v>983</v>
      </c>
      <c r="D17" s="85"/>
      <c r="E17" s="85"/>
      <c r="F17" s="16" t="s">
        <v>1109</v>
      </c>
      <c r="G17" s="33">
        <f>SUM(I13:I16)</f>
        <v>1800000</v>
      </c>
      <c r="H17" s="32">
        <v>0</v>
      </c>
      <c r="I17" s="5">
        <f>ROUND(G17 * H17,2)</f>
        <v>0</v>
      </c>
      <c r="J17" s="18" t="s">
        <v>241</v>
      </c>
    </row>
    <row r="18" spans="1:10" ht="21.95" customHeight="1" x14ac:dyDescent="0.2">
      <c r="A18" s="6" t="s">
        <v>3</v>
      </c>
      <c r="B18" s="6" t="s">
        <v>868</v>
      </c>
      <c r="C18" s="85" t="s">
        <v>118</v>
      </c>
      <c r="D18" s="85"/>
      <c r="E18" s="85"/>
      <c r="F18" s="16" t="s">
        <v>1732</v>
      </c>
      <c r="G18" s="7">
        <v>1</v>
      </c>
      <c r="H18" s="31">
        <v>200000</v>
      </c>
      <c r="I18" s="5">
        <v>200000</v>
      </c>
      <c r="J18" s="18" t="s">
        <v>120</v>
      </c>
    </row>
    <row r="19" spans="1:10" ht="21.95" customHeight="1" x14ac:dyDescent="0.2">
      <c r="A19" s="6" t="s">
        <v>3</v>
      </c>
      <c r="B19" s="6" t="s">
        <v>376</v>
      </c>
      <c r="C19" s="85" t="s">
        <v>764</v>
      </c>
      <c r="D19" s="85"/>
      <c r="E19" s="85"/>
      <c r="F19" s="16" t="s">
        <v>1109</v>
      </c>
      <c r="G19" s="33">
        <f>ROUND(I18,2)</f>
        <v>200000</v>
      </c>
      <c r="H19" s="32">
        <v>0</v>
      </c>
      <c r="I19" s="5">
        <f>ROUND(G19 * H19,2)</f>
        <v>0</v>
      </c>
      <c r="J19" s="18" t="s">
        <v>1736</v>
      </c>
    </row>
    <row r="20" spans="1:10" ht="21.95" customHeight="1" x14ac:dyDescent="0.2">
      <c r="A20" s="6" t="s">
        <v>121</v>
      </c>
      <c r="B20" s="84" t="s">
        <v>984</v>
      </c>
      <c r="C20" s="85"/>
      <c r="D20" s="85"/>
      <c r="E20" s="85"/>
      <c r="F20" s="16" t="s">
        <v>3</v>
      </c>
      <c r="G20" s="9"/>
      <c r="H20" s="5"/>
      <c r="I20" s="5"/>
      <c r="J20" s="18" t="s">
        <v>373</v>
      </c>
    </row>
    <row r="21" spans="1:10" ht="33.200000000000003" customHeight="1" x14ac:dyDescent="0.2">
      <c r="A21" s="6" t="s">
        <v>3</v>
      </c>
      <c r="B21" s="6" t="s">
        <v>1338</v>
      </c>
      <c r="C21" s="85" t="s">
        <v>1339</v>
      </c>
      <c r="D21" s="85"/>
      <c r="E21" s="85"/>
      <c r="F21" s="16" t="s">
        <v>1732</v>
      </c>
      <c r="G21" s="7">
        <v>1</v>
      </c>
      <c r="H21" s="31">
        <v>500000</v>
      </c>
      <c r="I21" s="5">
        <v>500000</v>
      </c>
      <c r="J21" s="18" t="s">
        <v>122</v>
      </c>
    </row>
    <row r="22" spans="1:10" ht="33.200000000000003" customHeight="1" x14ac:dyDescent="0.2">
      <c r="A22" s="6" t="s">
        <v>3</v>
      </c>
      <c r="B22" s="6" t="s">
        <v>868</v>
      </c>
      <c r="C22" s="85" t="s">
        <v>1483</v>
      </c>
      <c r="D22" s="85"/>
      <c r="E22" s="85"/>
      <c r="F22" s="16" t="s">
        <v>1109</v>
      </c>
      <c r="G22" s="33">
        <f>ROUND(I21,2)</f>
        <v>500000</v>
      </c>
      <c r="H22" s="32">
        <v>0</v>
      </c>
      <c r="I22" s="5">
        <f>ROUND(G22 * H22,2)</f>
        <v>0</v>
      </c>
      <c r="J22" s="18" t="s">
        <v>632</v>
      </c>
    </row>
    <row r="23" spans="1:10" ht="21.95" customHeight="1" x14ac:dyDescent="0.2">
      <c r="A23" s="6" t="s">
        <v>634</v>
      </c>
      <c r="B23" s="84" t="s">
        <v>499</v>
      </c>
      <c r="C23" s="85"/>
      <c r="D23" s="85"/>
      <c r="E23" s="85"/>
      <c r="F23" s="16" t="s">
        <v>3</v>
      </c>
      <c r="G23" s="9"/>
      <c r="H23" s="5"/>
      <c r="I23" s="5"/>
      <c r="J23" s="18" t="s">
        <v>1737</v>
      </c>
    </row>
    <row r="24" spans="1:10" ht="56.1" customHeight="1" x14ac:dyDescent="0.2">
      <c r="A24" s="6" t="s">
        <v>3</v>
      </c>
      <c r="B24" s="6" t="s">
        <v>1338</v>
      </c>
      <c r="C24" s="85" t="s">
        <v>635</v>
      </c>
      <c r="D24" s="85"/>
      <c r="E24" s="85"/>
      <c r="F24" s="16" t="s">
        <v>1732</v>
      </c>
      <c r="G24" s="7">
        <v>1</v>
      </c>
      <c r="H24" s="31">
        <v>500000</v>
      </c>
      <c r="I24" s="5">
        <v>500000</v>
      </c>
      <c r="J24" s="18" t="s">
        <v>1233</v>
      </c>
    </row>
    <row r="25" spans="1:10" ht="33.200000000000003" customHeight="1" x14ac:dyDescent="0.2">
      <c r="A25" s="6" t="s">
        <v>3</v>
      </c>
      <c r="B25" s="6" t="s">
        <v>868</v>
      </c>
      <c r="C25" s="85" t="s">
        <v>123</v>
      </c>
      <c r="D25" s="85"/>
      <c r="E25" s="85"/>
      <c r="F25" s="16" t="s">
        <v>1732</v>
      </c>
      <c r="G25" s="7">
        <v>1</v>
      </c>
      <c r="H25" s="31">
        <v>500000</v>
      </c>
      <c r="I25" s="5">
        <v>500000</v>
      </c>
      <c r="J25" s="18" t="s">
        <v>982</v>
      </c>
    </row>
    <row r="26" spans="1:10" ht="33.200000000000003" customHeight="1" x14ac:dyDescent="0.2">
      <c r="A26" s="6" t="s">
        <v>3</v>
      </c>
      <c r="B26" s="6" t="s">
        <v>376</v>
      </c>
      <c r="C26" s="85" t="s">
        <v>767</v>
      </c>
      <c r="D26" s="85"/>
      <c r="E26" s="85"/>
      <c r="F26" s="16" t="s">
        <v>1109</v>
      </c>
      <c r="G26" s="33">
        <f>SUM(I24:I25)</f>
        <v>1000000</v>
      </c>
      <c r="H26" s="32">
        <v>0</v>
      </c>
      <c r="I26" s="5">
        <f>ROUND(G26 * H26,2)</f>
        <v>0</v>
      </c>
      <c r="J26" s="18" t="s">
        <v>374</v>
      </c>
    </row>
    <row r="27" spans="1:10" ht="21.95" customHeight="1" x14ac:dyDescent="0.2">
      <c r="A27" s="6" t="s">
        <v>1115</v>
      </c>
      <c r="B27" s="84" t="s">
        <v>1850</v>
      </c>
      <c r="C27" s="85"/>
      <c r="D27" s="85"/>
      <c r="E27" s="85"/>
      <c r="F27" s="16" t="s">
        <v>3</v>
      </c>
      <c r="G27" s="9"/>
      <c r="H27" s="5"/>
      <c r="I27" s="5"/>
      <c r="J27" s="18" t="s">
        <v>636</v>
      </c>
    </row>
    <row r="28" spans="1:10" ht="21.95" customHeight="1" x14ac:dyDescent="0.2">
      <c r="A28" s="6" t="s">
        <v>3</v>
      </c>
      <c r="B28" s="6" t="s">
        <v>1338</v>
      </c>
      <c r="C28" s="85" t="s">
        <v>1485</v>
      </c>
      <c r="D28" s="85"/>
      <c r="E28" s="85"/>
      <c r="F28" s="16" t="s">
        <v>3</v>
      </c>
      <c r="G28" s="9"/>
      <c r="H28" s="5"/>
      <c r="I28" s="5"/>
      <c r="J28" s="18" t="s">
        <v>985</v>
      </c>
    </row>
    <row r="29" spans="1:10" ht="21.95" customHeight="1" x14ac:dyDescent="0.2">
      <c r="A29" s="6" t="s">
        <v>3</v>
      </c>
      <c r="B29" s="6" t="s">
        <v>3</v>
      </c>
      <c r="C29" s="15" t="s">
        <v>1486</v>
      </c>
      <c r="D29" s="85" t="s">
        <v>1616</v>
      </c>
      <c r="E29" s="85"/>
      <c r="F29" s="16" t="s">
        <v>1852</v>
      </c>
      <c r="G29" s="7">
        <v>1</v>
      </c>
      <c r="H29" s="31">
        <v>500000</v>
      </c>
      <c r="I29" s="5">
        <v>500000</v>
      </c>
      <c r="J29" s="18" t="s">
        <v>378</v>
      </c>
    </row>
    <row r="30" spans="1:10" ht="21.95" customHeight="1" x14ac:dyDescent="0.2">
      <c r="A30" s="6" t="s">
        <v>3</v>
      </c>
      <c r="B30" s="6" t="s">
        <v>3</v>
      </c>
      <c r="C30" s="15" t="s">
        <v>5</v>
      </c>
      <c r="D30" s="85" t="s">
        <v>1340</v>
      </c>
      <c r="E30" s="85"/>
      <c r="F30" s="16" t="s">
        <v>1852</v>
      </c>
      <c r="G30" s="7">
        <v>1</v>
      </c>
      <c r="H30" s="31">
        <v>500000</v>
      </c>
      <c r="I30" s="5">
        <v>500000</v>
      </c>
      <c r="J30" s="18" t="s">
        <v>1738</v>
      </c>
    </row>
    <row r="31" spans="1:10" ht="21.95" customHeight="1" x14ac:dyDescent="0.2">
      <c r="A31" s="6" t="s">
        <v>3</v>
      </c>
      <c r="B31" s="6" t="s">
        <v>3</v>
      </c>
      <c r="C31" s="15" t="s">
        <v>1615</v>
      </c>
      <c r="D31" s="85" t="s">
        <v>500</v>
      </c>
      <c r="E31" s="85"/>
      <c r="F31" s="16" t="s">
        <v>1852</v>
      </c>
      <c r="G31" s="7">
        <v>1</v>
      </c>
      <c r="H31" s="31">
        <v>300000</v>
      </c>
      <c r="I31" s="5">
        <v>300000</v>
      </c>
      <c r="J31" s="18" t="s">
        <v>1739</v>
      </c>
    </row>
    <row r="32" spans="1:10" ht="8.85" customHeight="1" x14ac:dyDescent="0.2">
      <c r="A32" s="14"/>
      <c r="B32" s="86"/>
      <c r="C32" s="87"/>
      <c r="D32" s="87"/>
      <c r="E32" s="88"/>
      <c r="F32" s="14"/>
      <c r="G32" s="12"/>
      <c r="H32" s="12"/>
      <c r="I32" s="12"/>
      <c r="J32" s="18"/>
    </row>
    <row r="33" spans="1:10" ht="18" customHeight="1" x14ac:dyDescent="0.2">
      <c r="A33" s="34"/>
      <c r="B33" s="26" t="s">
        <v>1341</v>
      </c>
      <c r="C33" s="3"/>
      <c r="D33" s="3"/>
      <c r="E33" s="26"/>
      <c r="F33" s="3"/>
      <c r="G33" s="3"/>
      <c r="H33" s="3"/>
      <c r="I33" s="37">
        <f>SUM(I8:I32)</f>
        <v>5400000</v>
      </c>
      <c r="J33" s="18"/>
    </row>
    <row r="34" spans="1:10" ht="15.95" customHeight="1" x14ac:dyDescent="0.2">
      <c r="A34" s="89" t="s">
        <v>1853</v>
      </c>
      <c r="B34" s="89"/>
      <c r="C34" s="89"/>
      <c r="D34" s="89"/>
      <c r="E34" s="89"/>
      <c r="F34" s="89"/>
      <c r="G34" s="89"/>
      <c r="H34" s="89"/>
      <c r="I34" s="89"/>
      <c r="J34" s="18"/>
    </row>
    <row r="35" spans="1:10" ht="12.95" customHeight="1" x14ac:dyDescent="0.2">
      <c r="A35" s="2" t="str">
        <f>IF(D35="","","CONTRACT: ")</f>
        <v xml:space="preserve">CONTRACT: </v>
      </c>
      <c r="B35" s="2"/>
      <c r="C35" s="23"/>
      <c r="D35" s="2" t="s">
        <v>1731</v>
      </c>
      <c r="E35" s="2"/>
      <c r="F35" s="11"/>
      <c r="G35" s="11"/>
      <c r="H35" s="11"/>
      <c r="I35" s="21"/>
    </row>
    <row r="36" spans="1:10" ht="38.25" customHeight="1" x14ac:dyDescent="0.2">
      <c r="A36" s="10" t="str">
        <f>IF(D36="","","CONTRACT TITLE: ")</f>
        <v xml:space="preserve">CONTRACT TITLE: </v>
      </c>
      <c r="B36" s="10"/>
      <c r="C36" s="10"/>
      <c r="D36" s="76" t="s">
        <v>0</v>
      </c>
      <c r="E36" s="76"/>
      <c r="F36" s="76"/>
      <c r="G36" s="76"/>
      <c r="H36" s="76"/>
      <c r="I36" s="76"/>
    </row>
    <row r="37" spans="1:10" ht="12.95" customHeight="1" x14ac:dyDescent="0.2">
      <c r="A37" s="2" t="str">
        <f>IF((C37&amp;E37)="","",UPPER("SCHEDULE:"))</f>
        <v>SCHEDULE:</v>
      </c>
      <c r="B37" s="2"/>
      <c r="C37" s="13" t="s">
        <v>1484</v>
      </c>
      <c r="D37" s="17"/>
      <c r="E37" s="78" t="s">
        <v>1235</v>
      </c>
      <c r="F37" s="78"/>
      <c r="G37" s="78"/>
      <c r="H37" s="78"/>
      <c r="I37" s="78"/>
    </row>
    <row r="38" spans="1:10" ht="12.95" hidden="1" customHeight="1" x14ac:dyDescent="0.2">
      <c r="A38" s="2" t="str">
        <f>IF((C38&amp;E38)="","","SERIES:")</f>
        <v/>
      </c>
      <c r="B38" s="2"/>
      <c r="C38" s="13" t="s">
        <v>3</v>
      </c>
      <c r="D38" s="13"/>
      <c r="E38" s="78" t="s">
        <v>3</v>
      </c>
      <c r="F38" s="78"/>
      <c r="G38" s="78"/>
      <c r="H38" s="78"/>
      <c r="I38" s="78"/>
    </row>
    <row r="39" spans="1:10" ht="12.95" customHeight="1" x14ac:dyDescent="0.2">
      <c r="A39" s="2" t="str">
        <f>IF((C39&amp;E39)="","","SECTION:")</f>
        <v>SECTION:</v>
      </c>
      <c r="B39" s="2"/>
      <c r="C39" s="13" t="s">
        <v>1112</v>
      </c>
      <c r="D39" s="13"/>
      <c r="E39" s="79" t="s">
        <v>765</v>
      </c>
      <c r="F39" s="79"/>
      <c r="G39" s="79"/>
      <c r="H39" s="79"/>
      <c r="I39" s="79"/>
    </row>
    <row r="40" spans="1:10" ht="28.5" customHeight="1" x14ac:dyDescent="0.2">
      <c r="A40" s="1" t="s">
        <v>2</v>
      </c>
      <c r="B40" s="80" t="s">
        <v>119</v>
      </c>
      <c r="C40" s="80"/>
      <c r="D40" s="80"/>
      <c r="E40" s="80"/>
      <c r="F40" s="1" t="s">
        <v>1</v>
      </c>
      <c r="G40" s="1" t="s">
        <v>981</v>
      </c>
      <c r="H40" s="1" t="s">
        <v>497</v>
      </c>
      <c r="I40" s="1" t="s">
        <v>1111</v>
      </c>
      <c r="J40" s="22" t="s">
        <v>766</v>
      </c>
    </row>
    <row r="41" spans="1:10" ht="4.5" customHeight="1" x14ac:dyDescent="0.2">
      <c r="A41" s="4"/>
      <c r="B41" s="81"/>
      <c r="C41" s="82"/>
      <c r="D41" s="82"/>
      <c r="E41" s="83"/>
      <c r="F41" s="4"/>
      <c r="G41" s="4"/>
      <c r="H41" s="4"/>
      <c r="I41" s="4"/>
    </row>
    <row r="42" spans="1:10" ht="18" customHeight="1" x14ac:dyDescent="0.2">
      <c r="A42" s="19"/>
      <c r="B42" s="36" t="s">
        <v>1614</v>
      </c>
      <c r="C42" s="2"/>
      <c r="D42" s="2"/>
      <c r="E42" s="35"/>
      <c r="F42" s="20"/>
      <c r="G42" s="20"/>
      <c r="H42" s="19"/>
      <c r="I42" s="38">
        <f>I33</f>
        <v>5400000</v>
      </c>
    </row>
    <row r="43" spans="1:10" ht="4.5" customHeight="1" x14ac:dyDescent="0.2">
      <c r="A43" s="19"/>
      <c r="B43" s="90"/>
      <c r="C43" s="91"/>
      <c r="D43" s="91"/>
      <c r="E43" s="92"/>
      <c r="F43" s="20"/>
      <c r="G43" s="20"/>
      <c r="H43" s="20"/>
      <c r="I43" s="39"/>
    </row>
    <row r="44" spans="1:10" ht="21.95" customHeight="1" x14ac:dyDescent="0.2">
      <c r="A44" s="6" t="s">
        <v>3</v>
      </c>
      <c r="B44" s="6" t="s">
        <v>868</v>
      </c>
      <c r="C44" s="85" t="s">
        <v>1740</v>
      </c>
      <c r="D44" s="85"/>
      <c r="E44" s="85"/>
      <c r="F44" s="16" t="s">
        <v>1109</v>
      </c>
      <c r="G44" s="33">
        <f>SUM(I29:I31)</f>
        <v>1300000</v>
      </c>
      <c r="H44" s="32">
        <v>0</v>
      </c>
      <c r="I44" s="5">
        <f>ROUND(G44 * H44,2)</f>
        <v>0</v>
      </c>
      <c r="J44" s="18" t="s">
        <v>768</v>
      </c>
    </row>
    <row r="45" spans="1:10" ht="21.95" customHeight="1" x14ac:dyDescent="0.2">
      <c r="A45" s="6" t="s">
        <v>1741</v>
      </c>
      <c r="B45" s="84" t="s">
        <v>637</v>
      </c>
      <c r="C45" s="85"/>
      <c r="D45" s="85"/>
      <c r="E45" s="85"/>
      <c r="F45" s="16" t="s">
        <v>3</v>
      </c>
      <c r="G45" s="9"/>
      <c r="H45" s="5"/>
      <c r="I45" s="5"/>
      <c r="J45" s="18" t="s">
        <v>377</v>
      </c>
    </row>
    <row r="46" spans="1:10" ht="33.200000000000003" customHeight="1" x14ac:dyDescent="0.2">
      <c r="A46" s="6" t="s">
        <v>3</v>
      </c>
      <c r="B46" s="6" t="s">
        <v>1338</v>
      </c>
      <c r="C46" s="85" t="s">
        <v>6</v>
      </c>
      <c r="D46" s="85"/>
      <c r="E46" s="85"/>
      <c r="F46" s="16" t="s">
        <v>1732</v>
      </c>
      <c r="G46" s="7">
        <v>1</v>
      </c>
      <c r="H46" s="31">
        <v>1000000</v>
      </c>
      <c r="I46" s="5">
        <v>1000000</v>
      </c>
      <c r="J46" s="18" t="s">
        <v>638</v>
      </c>
    </row>
    <row r="47" spans="1:10" ht="33.200000000000003" customHeight="1" x14ac:dyDescent="0.2">
      <c r="A47" s="6" t="s">
        <v>3</v>
      </c>
      <c r="B47" s="6" t="s">
        <v>868</v>
      </c>
      <c r="C47" s="85" t="s">
        <v>1742</v>
      </c>
      <c r="D47" s="85"/>
      <c r="E47" s="85"/>
      <c r="F47" s="16" t="s">
        <v>1109</v>
      </c>
      <c r="G47" s="33">
        <f>ROUND(I46,2)</f>
        <v>1000000</v>
      </c>
      <c r="H47" s="32">
        <v>0</v>
      </c>
      <c r="I47" s="5">
        <f>ROUND(G47 * H47,2)</f>
        <v>0</v>
      </c>
      <c r="J47" s="18" t="s">
        <v>1117</v>
      </c>
    </row>
    <row r="48" spans="1:10" ht="21.95" customHeight="1" x14ac:dyDescent="0.2">
      <c r="A48" s="6" t="s">
        <v>245</v>
      </c>
      <c r="B48" s="84" t="s">
        <v>1743</v>
      </c>
      <c r="C48" s="85"/>
      <c r="D48" s="85"/>
      <c r="E48" s="85"/>
      <c r="F48" s="16" t="s">
        <v>3</v>
      </c>
      <c r="G48" s="9"/>
      <c r="H48" s="5"/>
      <c r="I48" s="5"/>
      <c r="J48" s="18" t="s">
        <v>986</v>
      </c>
    </row>
    <row r="49" spans="1:10" ht="21.95" customHeight="1" x14ac:dyDescent="0.2">
      <c r="A49" s="6" t="s">
        <v>3</v>
      </c>
      <c r="B49" s="6" t="s">
        <v>1338</v>
      </c>
      <c r="C49" s="85" t="s">
        <v>1744</v>
      </c>
      <c r="D49" s="85"/>
      <c r="E49" s="85"/>
      <c r="F49" s="16" t="s">
        <v>1732</v>
      </c>
      <c r="G49" s="7">
        <v>1</v>
      </c>
      <c r="H49" s="31">
        <v>200000</v>
      </c>
      <c r="I49" s="5">
        <v>200000</v>
      </c>
      <c r="J49" s="18" t="s">
        <v>1342</v>
      </c>
    </row>
    <row r="50" spans="1:10" ht="21.95" customHeight="1" x14ac:dyDescent="0.2">
      <c r="A50" s="6" t="s">
        <v>3</v>
      </c>
      <c r="B50" s="6" t="s">
        <v>868</v>
      </c>
      <c r="C50" s="85" t="s">
        <v>1745</v>
      </c>
      <c r="D50" s="85"/>
      <c r="E50" s="85"/>
      <c r="F50" s="16" t="s">
        <v>1109</v>
      </c>
      <c r="G50" s="33">
        <f>ROUND(I49,2)</f>
        <v>200000</v>
      </c>
      <c r="H50" s="32">
        <v>0</v>
      </c>
      <c r="I50" s="5">
        <f>ROUND(G50 * H50,2)</f>
        <v>0</v>
      </c>
      <c r="J50" s="18" t="s">
        <v>869</v>
      </c>
    </row>
    <row r="51" spans="1:10" ht="21.95" customHeight="1" x14ac:dyDescent="0.2">
      <c r="A51" s="6" t="s">
        <v>769</v>
      </c>
      <c r="B51" s="84" t="s">
        <v>1487</v>
      </c>
      <c r="C51" s="85"/>
      <c r="D51" s="85"/>
      <c r="E51" s="85"/>
      <c r="F51" s="16" t="s">
        <v>3</v>
      </c>
      <c r="G51" s="9"/>
      <c r="H51" s="5"/>
      <c r="I51" s="5"/>
      <c r="J51" s="18" t="s">
        <v>7</v>
      </c>
    </row>
    <row r="52" spans="1:10" ht="21.95" customHeight="1" x14ac:dyDescent="0.2">
      <c r="A52" s="6" t="s">
        <v>3</v>
      </c>
      <c r="B52" s="6" t="s">
        <v>1338</v>
      </c>
      <c r="C52" s="85" t="s">
        <v>124</v>
      </c>
      <c r="D52" s="85"/>
      <c r="E52" s="85"/>
      <c r="F52" s="16" t="s">
        <v>1732</v>
      </c>
      <c r="G52" s="7">
        <v>1</v>
      </c>
      <c r="H52" s="31">
        <v>1000000</v>
      </c>
      <c r="I52" s="5">
        <v>1000000</v>
      </c>
      <c r="J52" s="18" t="s">
        <v>1116</v>
      </c>
    </row>
    <row r="53" spans="1:10" ht="21.95" customHeight="1" x14ac:dyDescent="0.2">
      <c r="A53" s="6" t="s">
        <v>3</v>
      </c>
      <c r="B53" s="6" t="s">
        <v>868</v>
      </c>
      <c r="C53" s="85" t="s">
        <v>770</v>
      </c>
      <c r="D53" s="85"/>
      <c r="E53" s="85"/>
      <c r="F53" s="16" t="s">
        <v>1109</v>
      </c>
      <c r="G53" s="33">
        <f>ROUND(I52,2)</f>
        <v>1000000</v>
      </c>
      <c r="H53" s="32">
        <v>0</v>
      </c>
      <c r="I53" s="5">
        <f>ROUND(G53 * H53,2)</f>
        <v>0</v>
      </c>
      <c r="J53" s="18" t="s">
        <v>639</v>
      </c>
    </row>
    <row r="54" spans="1:10" ht="12.95" customHeight="1" x14ac:dyDescent="0.2">
      <c r="A54" s="14"/>
      <c r="B54" s="86"/>
      <c r="C54" s="87"/>
      <c r="D54" s="87"/>
      <c r="E54" s="88"/>
      <c r="F54" s="14"/>
      <c r="G54" s="12"/>
      <c r="H54" s="12"/>
      <c r="I54" s="12"/>
    </row>
    <row r="55" spans="1:10" ht="12.95" customHeight="1" x14ac:dyDescent="0.2">
      <c r="A55" s="14"/>
      <c r="B55" s="86"/>
      <c r="C55" s="87"/>
      <c r="D55" s="87"/>
      <c r="E55" s="88"/>
      <c r="F55" s="14"/>
      <c r="G55" s="12"/>
      <c r="H55" s="12"/>
      <c r="I55" s="12"/>
    </row>
    <row r="56" spans="1:10" ht="12.95" customHeight="1" x14ac:dyDescent="0.2">
      <c r="A56" s="14"/>
      <c r="B56" s="86"/>
      <c r="C56" s="87"/>
      <c r="D56" s="87"/>
      <c r="E56" s="88"/>
      <c r="F56" s="14"/>
      <c r="G56" s="12"/>
      <c r="H56" s="12"/>
      <c r="I56" s="12"/>
    </row>
    <row r="57" spans="1:10" ht="12.95" customHeight="1" x14ac:dyDescent="0.2">
      <c r="A57" s="14"/>
      <c r="B57" s="86"/>
      <c r="C57" s="87"/>
      <c r="D57" s="87"/>
      <c r="E57" s="88"/>
      <c r="F57" s="14"/>
      <c r="G57" s="12"/>
      <c r="H57" s="12"/>
      <c r="I57" s="12"/>
    </row>
    <row r="58" spans="1:10" ht="12.95" customHeight="1" x14ac:dyDescent="0.2">
      <c r="A58" s="14"/>
      <c r="B58" s="86"/>
      <c r="C58" s="87"/>
      <c r="D58" s="87"/>
      <c r="E58" s="88"/>
      <c r="F58" s="14"/>
      <c r="G58" s="12"/>
      <c r="H58" s="12"/>
      <c r="I58" s="12"/>
    </row>
    <row r="59" spans="1:10" ht="12.95" customHeight="1" x14ac:dyDescent="0.2">
      <c r="A59" s="14"/>
      <c r="B59" s="86"/>
      <c r="C59" s="87"/>
      <c r="D59" s="87"/>
      <c r="E59" s="88"/>
      <c r="F59" s="14"/>
      <c r="G59" s="12"/>
      <c r="H59" s="12"/>
      <c r="I59" s="12"/>
    </row>
    <row r="60" spans="1:10" ht="12.95" customHeight="1" x14ac:dyDescent="0.2">
      <c r="A60" s="14"/>
      <c r="B60" s="86"/>
      <c r="C60" s="87"/>
      <c r="D60" s="87"/>
      <c r="E60" s="88"/>
      <c r="F60" s="14"/>
      <c r="G60" s="12"/>
      <c r="H60" s="12"/>
      <c r="I60" s="12"/>
    </row>
    <row r="61" spans="1:10" ht="12.95" customHeight="1" x14ac:dyDescent="0.2">
      <c r="A61" s="14"/>
      <c r="B61" s="86"/>
      <c r="C61" s="87"/>
      <c r="D61" s="87"/>
      <c r="E61" s="88"/>
      <c r="F61" s="14"/>
      <c r="G61" s="12"/>
      <c r="H61" s="12"/>
      <c r="I61" s="12"/>
    </row>
    <row r="62" spans="1:10" ht="12.95" customHeight="1" x14ac:dyDescent="0.2">
      <c r="A62" s="14"/>
      <c r="B62" s="86"/>
      <c r="C62" s="87"/>
      <c r="D62" s="87"/>
      <c r="E62" s="88"/>
      <c r="F62" s="14"/>
      <c r="G62" s="12"/>
      <c r="H62" s="12"/>
      <c r="I62" s="12"/>
    </row>
    <row r="63" spans="1:10" ht="12.95" customHeight="1" x14ac:dyDescent="0.2">
      <c r="A63" s="14"/>
      <c r="B63" s="86"/>
      <c r="C63" s="87"/>
      <c r="D63" s="87"/>
      <c r="E63" s="88"/>
      <c r="F63" s="14"/>
      <c r="G63" s="12"/>
      <c r="H63" s="12"/>
      <c r="I63" s="12"/>
    </row>
    <row r="64" spans="1:10" ht="12.95" customHeight="1" x14ac:dyDescent="0.2">
      <c r="A64" s="14"/>
      <c r="B64" s="86"/>
      <c r="C64" s="87"/>
      <c r="D64" s="87"/>
      <c r="E64" s="88"/>
      <c r="F64" s="14"/>
      <c r="G64" s="12"/>
      <c r="H64" s="12"/>
      <c r="I64" s="12"/>
    </row>
    <row r="65" spans="1:9" ht="12.95" customHeight="1" x14ac:dyDescent="0.2">
      <c r="A65" s="14"/>
      <c r="B65" s="86"/>
      <c r="C65" s="87"/>
      <c r="D65" s="87"/>
      <c r="E65" s="88"/>
      <c r="F65" s="14"/>
      <c r="G65" s="12"/>
      <c r="H65" s="12"/>
      <c r="I65" s="12"/>
    </row>
    <row r="66" spans="1:9" ht="12.95" customHeight="1" x14ac:dyDescent="0.2">
      <c r="A66" s="14"/>
      <c r="B66" s="86"/>
      <c r="C66" s="87"/>
      <c r="D66" s="87"/>
      <c r="E66" s="88"/>
      <c r="F66" s="14"/>
      <c r="G66" s="12"/>
      <c r="H66" s="12"/>
      <c r="I66" s="12"/>
    </row>
    <row r="67" spans="1:9" ht="12.95" customHeight="1" x14ac:dyDescent="0.2">
      <c r="A67" s="14"/>
      <c r="B67" s="86"/>
      <c r="C67" s="87"/>
      <c r="D67" s="87"/>
      <c r="E67" s="88"/>
      <c r="F67" s="14"/>
      <c r="G67" s="12"/>
      <c r="H67" s="12"/>
      <c r="I67" s="12"/>
    </row>
    <row r="68" spans="1:9" ht="12.95" customHeight="1" x14ac:dyDescent="0.2">
      <c r="A68" s="14"/>
      <c r="B68" s="86"/>
      <c r="C68" s="87"/>
      <c r="D68" s="87"/>
      <c r="E68" s="88"/>
      <c r="F68" s="14"/>
      <c r="G68" s="12"/>
      <c r="H68" s="12"/>
      <c r="I68" s="12"/>
    </row>
    <row r="69" spans="1:9" ht="12.95" customHeight="1" x14ac:dyDescent="0.2">
      <c r="A69" s="14"/>
      <c r="B69" s="86"/>
      <c r="C69" s="87"/>
      <c r="D69" s="87"/>
      <c r="E69" s="88"/>
      <c r="F69" s="14"/>
      <c r="G69" s="12"/>
      <c r="H69" s="12"/>
      <c r="I69" s="12"/>
    </row>
    <row r="70" spans="1:9" ht="12.95" customHeight="1" x14ac:dyDescent="0.2">
      <c r="A70" s="14"/>
      <c r="B70" s="86"/>
      <c r="C70" s="87"/>
      <c r="D70" s="87"/>
      <c r="E70" s="88"/>
      <c r="F70" s="14"/>
      <c r="G70" s="12"/>
      <c r="H70" s="12"/>
      <c r="I70" s="12"/>
    </row>
    <row r="71" spans="1:9" ht="12.95" customHeight="1" x14ac:dyDescent="0.2">
      <c r="A71" s="14"/>
      <c r="B71" s="86"/>
      <c r="C71" s="87"/>
      <c r="D71" s="87"/>
      <c r="E71" s="88"/>
      <c r="F71" s="14"/>
      <c r="G71" s="12"/>
      <c r="H71" s="12"/>
      <c r="I71" s="12"/>
    </row>
    <row r="72" spans="1:9" ht="12.95" customHeight="1" x14ac:dyDescent="0.2">
      <c r="A72" s="14"/>
      <c r="B72" s="86"/>
      <c r="C72" s="87"/>
      <c r="D72" s="87"/>
      <c r="E72" s="88"/>
      <c r="F72" s="14"/>
      <c r="G72" s="12"/>
      <c r="H72" s="12"/>
      <c r="I72" s="12"/>
    </row>
    <row r="73" spans="1:9" ht="12.95" customHeight="1" x14ac:dyDescent="0.2">
      <c r="A73" s="14"/>
      <c r="B73" s="86"/>
      <c r="C73" s="87"/>
      <c r="D73" s="87"/>
      <c r="E73" s="88"/>
      <c r="F73" s="14"/>
      <c r="G73" s="12"/>
      <c r="H73" s="12"/>
      <c r="I73" s="12"/>
    </row>
    <row r="74" spans="1:9" ht="12.95" customHeight="1" x14ac:dyDescent="0.2">
      <c r="A74" s="14"/>
      <c r="B74" s="86"/>
      <c r="C74" s="87"/>
      <c r="D74" s="87"/>
      <c r="E74" s="88"/>
      <c r="F74" s="14"/>
      <c r="G74" s="12"/>
      <c r="H74" s="12"/>
      <c r="I74" s="12"/>
    </row>
    <row r="75" spans="1:9" ht="12.95" customHeight="1" x14ac:dyDescent="0.2">
      <c r="A75" s="14"/>
      <c r="B75" s="86"/>
      <c r="C75" s="87"/>
      <c r="D75" s="87"/>
      <c r="E75" s="88"/>
      <c r="F75" s="14"/>
      <c r="G75" s="12"/>
      <c r="H75" s="12"/>
      <c r="I75" s="12"/>
    </row>
    <row r="76" spans="1:9" ht="12.95" customHeight="1" x14ac:dyDescent="0.2">
      <c r="A76" s="14"/>
      <c r="B76" s="86"/>
      <c r="C76" s="87"/>
      <c r="D76" s="87"/>
      <c r="E76" s="88"/>
      <c r="F76" s="14"/>
      <c r="G76" s="12"/>
      <c r="H76" s="12"/>
      <c r="I76" s="12"/>
    </row>
    <row r="77" spans="1:9" ht="12.95" customHeight="1" x14ac:dyDescent="0.2">
      <c r="A77" s="14"/>
      <c r="B77" s="86"/>
      <c r="C77" s="87"/>
      <c r="D77" s="87"/>
      <c r="E77" s="88"/>
      <c r="F77" s="14"/>
      <c r="G77" s="12"/>
      <c r="H77" s="12"/>
      <c r="I77" s="12"/>
    </row>
    <row r="78" spans="1:9" ht="12.95" customHeight="1" x14ac:dyDescent="0.2">
      <c r="A78" s="14"/>
      <c r="B78" s="86"/>
      <c r="C78" s="87"/>
      <c r="D78" s="87"/>
      <c r="E78" s="88"/>
      <c r="F78" s="14"/>
      <c r="G78" s="12"/>
      <c r="H78" s="12"/>
      <c r="I78" s="12"/>
    </row>
    <row r="79" spans="1:9" ht="12.95" customHeight="1" x14ac:dyDescent="0.2">
      <c r="A79" s="14"/>
      <c r="B79" s="86"/>
      <c r="C79" s="87"/>
      <c r="D79" s="87"/>
      <c r="E79" s="88"/>
      <c r="F79" s="14"/>
      <c r="G79" s="12"/>
      <c r="H79" s="12"/>
      <c r="I79" s="12"/>
    </row>
    <row r="80" spans="1:9" ht="12.95" customHeight="1" x14ac:dyDescent="0.2">
      <c r="A80" s="14"/>
      <c r="B80" s="86"/>
      <c r="C80" s="87"/>
      <c r="D80" s="87"/>
      <c r="E80" s="88"/>
      <c r="F80" s="14"/>
      <c r="G80" s="12"/>
      <c r="H80" s="12"/>
      <c r="I80" s="12"/>
    </row>
    <row r="81" spans="1:10" ht="12.95" customHeight="1" x14ac:dyDescent="0.2">
      <c r="A81" s="14"/>
      <c r="B81" s="86"/>
      <c r="C81" s="87"/>
      <c r="D81" s="87"/>
      <c r="E81" s="88"/>
      <c r="F81" s="14"/>
      <c r="G81" s="12"/>
      <c r="H81" s="12"/>
      <c r="I81" s="12"/>
    </row>
    <row r="82" spans="1:10" ht="12.95" customHeight="1" x14ac:dyDescent="0.2">
      <c r="A82" s="14"/>
      <c r="B82" s="86"/>
      <c r="C82" s="87"/>
      <c r="D82" s="87"/>
      <c r="E82" s="88"/>
      <c r="F82" s="14"/>
      <c r="G82" s="12"/>
      <c r="H82" s="12"/>
      <c r="I82" s="12"/>
    </row>
    <row r="83" spans="1:10" ht="9.4" customHeight="1" x14ac:dyDescent="0.2">
      <c r="A83" s="14"/>
      <c r="B83" s="86"/>
      <c r="C83" s="87"/>
      <c r="D83" s="87"/>
      <c r="E83" s="88"/>
      <c r="F83" s="14"/>
      <c r="G83" s="12"/>
      <c r="H83" s="12"/>
      <c r="I83" s="12"/>
    </row>
    <row r="84" spans="1:10" ht="18" customHeight="1" x14ac:dyDescent="0.2">
      <c r="A84" s="27" t="str">
        <f>"TOTAL FOR " &amp; UPPER("Section") &amp; "  B1200 CARRIED FORWARD TO SUMMARY"</f>
        <v>TOTAL FOR SECTION  B1200 CARRIED FORWARD TO SUMMARY</v>
      </c>
      <c r="B84" s="3"/>
      <c r="C84" s="3"/>
      <c r="D84" s="3"/>
      <c r="E84" s="3"/>
      <c r="F84" s="3"/>
      <c r="G84" s="3"/>
      <c r="H84" s="29"/>
      <c r="I84" s="28">
        <f>SUM(I8:I32)+SUM(I44:I83)</f>
        <v>7600000</v>
      </c>
    </row>
    <row r="85" spans="1:10" ht="15.95" customHeight="1" x14ac:dyDescent="0.2">
      <c r="A85" s="89" t="s">
        <v>379</v>
      </c>
      <c r="B85" s="89"/>
      <c r="C85" s="89"/>
      <c r="D85" s="89"/>
      <c r="E85" s="89"/>
      <c r="F85" s="89"/>
      <c r="G85" s="89"/>
      <c r="H85" s="89"/>
      <c r="I85" s="89"/>
    </row>
    <row r="86" spans="1:10" ht="12.95" customHeight="1" x14ac:dyDescent="0.2">
      <c r="A86" s="2" t="str">
        <f>IF(D86="","","CONTRACT: ")</f>
        <v xml:space="preserve">CONTRACT: </v>
      </c>
      <c r="B86" s="2"/>
      <c r="C86" s="23"/>
      <c r="D86" s="2" t="s">
        <v>1731</v>
      </c>
      <c r="E86" s="2"/>
      <c r="F86" s="11"/>
      <c r="G86" s="11"/>
      <c r="H86" s="11"/>
      <c r="I86" s="21"/>
    </row>
    <row r="87" spans="1:10" ht="38.25" customHeight="1" x14ac:dyDescent="0.2">
      <c r="A87" s="10" t="str">
        <f>IF(D87="","","CONTRACT TITLE: ")</f>
        <v xml:space="preserve">CONTRACT TITLE: </v>
      </c>
      <c r="B87" s="10"/>
      <c r="C87" s="10"/>
      <c r="D87" s="76" t="s">
        <v>0</v>
      </c>
      <c r="E87" s="76"/>
      <c r="F87" s="76"/>
      <c r="G87" s="76"/>
      <c r="H87" s="76"/>
      <c r="I87" s="76"/>
    </row>
    <row r="88" spans="1:10" ht="12.95" customHeight="1" x14ac:dyDescent="0.2">
      <c r="A88" s="2" t="str">
        <f>IF((C88&amp;E88)="","",UPPER("SCHEDULE:"))</f>
        <v>SCHEDULE:</v>
      </c>
      <c r="B88" s="2"/>
      <c r="C88" s="13" t="s">
        <v>1484</v>
      </c>
      <c r="D88" s="17"/>
      <c r="E88" s="78" t="s">
        <v>1235</v>
      </c>
      <c r="F88" s="78"/>
      <c r="G88" s="78"/>
      <c r="H88" s="78"/>
      <c r="I88" s="78"/>
    </row>
    <row r="89" spans="1:10" ht="12.95" hidden="1" customHeight="1" x14ac:dyDescent="0.2">
      <c r="A89" s="2" t="str">
        <f>IF((C89&amp;E89)="","","SERIES:")</f>
        <v/>
      </c>
      <c r="B89" s="2"/>
      <c r="C89" s="13" t="s">
        <v>3</v>
      </c>
      <c r="D89" s="13"/>
      <c r="E89" s="78" t="s">
        <v>3</v>
      </c>
      <c r="F89" s="78"/>
      <c r="G89" s="78"/>
      <c r="H89" s="78"/>
      <c r="I89" s="78"/>
    </row>
    <row r="90" spans="1:10" ht="12.95" customHeight="1" x14ac:dyDescent="0.2">
      <c r="A90" s="2" t="str">
        <f>IF((C90&amp;E90)="","","SECTION:")</f>
        <v>SECTION:</v>
      </c>
      <c r="B90" s="2"/>
      <c r="C90" s="13" t="s">
        <v>125</v>
      </c>
      <c r="D90" s="13"/>
      <c r="E90" s="79" t="s">
        <v>1343</v>
      </c>
      <c r="F90" s="79"/>
      <c r="G90" s="79"/>
      <c r="H90" s="79"/>
      <c r="I90" s="79"/>
    </row>
    <row r="91" spans="1:10" ht="28.5" customHeight="1" x14ac:dyDescent="0.2">
      <c r="A91" s="1" t="s">
        <v>2</v>
      </c>
      <c r="B91" s="80" t="s">
        <v>119</v>
      </c>
      <c r="C91" s="80"/>
      <c r="D91" s="80"/>
      <c r="E91" s="80"/>
      <c r="F91" s="1" t="s">
        <v>1</v>
      </c>
      <c r="G91" s="1" t="s">
        <v>981</v>
      </c>
      <c r="H91" s="1" t="s">
        <v>497</v>
      </c>
      <c r="I91" s="1" t="s">
        <v>1111</v>
      </c>
      <c r="J91" s="22" t="s">
        <v>766</v>
      </c>
    </row>
    <row r="92" spans="1:10" ht="4.5" customHeight="1" x14ac:dyDescent="0.2">
      <c r="A92" s="4"/>
      <c r="B92" s="81"/>
      <c r="C92" s="82"/>
      <c r="D92" s="82"/>
      <c r="E92" s="83"/>
      <c r="F92" s="4"/>
      <c r="G92" s="4"/>
      <c r="H92" s="4"/>
      <c r="I92" s="4"/>
    </row>
    <row r="93" spans="1:10" ht="21.95" customHeight="1" x14ac:dyDescent="0.2">
      <c r="A93" s="6" t="s">
        <v>988</v>
      </c>
      <c r="B93" s="84" t="s">
        <v>640</v>
      </c>
      <c r="C93" s="85"/>
      <c r="D93" s="85"/>
      <c r="E93" s="85"/>
      <c r="F93" s="16" t="s">
        <v>3</v>
      </c>
      <c r="G93" s="9"/>
      <c r="H93" s="5"/>
      <c r="I93" s="5"/>
      <c r="J93" s="18" t="s">
        <v>126</v>
      </c>
    </row>
    <row r="94" spans="1:10" ht="21.95" customHeight="1" x14ac:dyDescent="0.2">
      <c r="A94" s="6" t="s">
        <v>3</v>
      </c>
      <c r="B94" s="6" t="s">
        <v>1338</v>
      </c>
      <c r="C94" s="85" t="s">
        <v>989</v>
      </c>
      <c r="D94" s="85"/>
      <c r="E94" s="85"/>
      <c r="F94" s="16" t="s">
        <v>990</v>
      </c>
      <c r="G94" s="7">
        <v>1</v>
      </c>
      <c r="H94" s="8">
        <v>0</v>
      </c>
      <c r="I94" s="5">
        <f t="shared" ref="I94:I95" si="0">ROUND(G94 * H94,2)</f>
        <v>0</v>
      </c>
      <c r="J94" s="18" t="s">
        <v>1746</v>
      </c>
    </row>
    <row r="95" spans="1:10" ht="21.95" customHeight="1" x14ac:dyDescent="0.2">
      <c r="A95" s="6" t="s">
        <v>3</v>
      </c>
      <c r="B95" s="6" t="s">
        <v>868</v>
      </c>
      <c r="C95" s="85" t="s">
        <v>1119</v>
      </c>
      <c r="D95" s="85"/>
      <c r="E95" s="85"/>
      <c r="F95" s="16" t="s">
        <v>990</v>
      </c>
      <c r="G95" s="7">
        <v>1</v>
      </c>
      <c r="H95" s="8">
        <v>0</v>
      </c>
      <c r="I95" s="5">
        <f t="shared" si="0"/>
        <v>0</v>
      </c>
      <c r="J95" s="18" t="s">
        <v>987</v>
      </c>
    </row>
    <row r="96" spans="1:10" ht="21.95" customHeight="1" x14ac:dyDescent="0.2">
      <c r="A96" s="6" t="s">
        <v>3</v>
      </c>
      <c r="B96" s="6" t="s">
        <v>376</v>
      </c>
      <c r="C96" s="85" t="s">
        <v>1613</v>
      </c>
      <c r="D96" s="85"/>
      <c r="E96" s="85"/>
      <c r="F96" s="16" t="s">
        <v>3</v>
      </c>
      <c r="G96" s="9"/>
      <c r="H96" s="5"/>
      <c r="I96" s="5"/>
      <c r="J96" s="18" t="s">
        <v>1854</v>
      </c>
    </row>
    <row r="97" spans="1:10" ht="21.95" customHeight="1" x14ac:dyDescent="0.2">
      <c r="A97" s="6" t="s">
        <v>3</v>
      </c>
      <c r="B97" s="6" t="s">
        <v>3</v>
      </c>
      <c r="C97" s="15" t="s">
        <v>1486</v>
      </c>
      <c r="D97" s="85" t="s">
        <v>1488</v>
      </c>
      <c r="E97" s="85"/>
      <c r="F97" s="16" t="s">
        <v>1118</v>
      </c>
      <c r="G97" s="7">
        <v>3</v>
      </c>
      <c r="H97" s="8">
        <v>0</v>
      </c>
      <c r="I97" s="5">
        <f t="shared" ref="I97:I98" si="1">ROUND(G97 * H97,2)</f>
        <v>0</v>
      </c>
      <c r="J97" s="18" t="s">
        <v>1855</v>
      </c>
    </row>
    <row r="98" spans="1:10" ht="21.95" customHeight="1" x14ac:dyDescent="0.2">
      <c r="A98" s="6" t="s">
        <v>3</v>
      </c>
      <c r="B98" s="6" t="s">
        <v>3</v>
      </c>
      <c r="C98" s="15" t="s">
        <v>5</v>
      </c>
      <c r="D98" s="85" t="s">
        <v>1344</v>
      </c>
      <c r="E98" s="85"/>
      <c r="F98" s="16" t="s">
        <v>1118</v>
      </c>
      <c r="G98" s="7">
        <v>24</v>
      </c>
      <c r="H98" s="8">
        <v>0</v>
      </c>
      <c r="I98" s="5">
        <f t="shared" si="1"/>
        <v>0</v>
      </c>
      <c r="J98" s="18" t="s">
        <v>127</v>
      </c>
    </row>
    <row r="99" spans="1:10" ht="12.95" customHeight="1" x14ac:dyDescent="0.2">
      <c r="A99" s="14"/>
      <c r="B99" s="86"/>
      <c r="C99" s="87"/>
      <c r="D99" s="87"/>
      <c r="E99" s="88"/>
      <c r="F99" s="14"/>
      <c r="G99" s="12"/>
      <c r="H99" s="12"/>
      <c r="I99" s="12"/>
    </row>
    <row r="100" spans="1:10" ht="12.95" customHeight="1" x14ac:dyDescent="0.2">
      <c r="A100" s="14"/>
      <c r="B100" s="86"/>
      <c r="C100" s="87"/>
      <c r="D100" s="87"/>
      <c r="E100" s="88"/>
      <c r="F100" s="14"/>
      <c r="G100" s="12"/>
      <c r="H100" s="12"/>
      <c r="I100" s="12"/>
    </row>
    <row r="101" spans="1:10" ht="12.95" customHeight="1" x14ac:dyDescent="0.2">
      <c r="A101" s="14"/>
      <c r="B101" s="86"/>
      <c r="C101" s="87"/>
      <c r="D101" s="87"/>
      <c r="E101" s="88"/>
      <c r="F101" s="14"/>
      <c r="G101" s="12"/>
      <c r="H101" s="12"/>
      <c r="I101" s="12"/>
    </row>
    <row r="102" spans="1:10" ht="12.95" customHeight="1" x14ac:dyDescent="0.2">
      <c r="A102" s="14"/>
      <c r="B102" s="86"/>
      <c r="C102" s="87"/>
      <c r="D102" s="87"/>
      <c r="E102" s="88"/>
      <c r="F102" s="14"/>
      <c r="G102" s="12"/>
      <c r="H102" s="12"/>
      <c r="I102" s="12"/>
    </row>
    <row r="103" spans="1:10" ht="12.95" customHeight="1" x14ac:dyDescent="0.2">
      <c r="A103" s="14"/>
      <c r="B103" s="86"/>
      <c r="C103" s="87"/>
      <c r="D103" s="87"/>
      <c r="E103" s="88"/>
      <c r="F103" s="14"/>
      <c r="G103" s="12"/>
      <c r="H103" s="12"/>
      <c r="I103" s="12"/>
    </row>
    <row r="104" spans="1:10" ht="12.95" customHeight="1" x14ac:dyDescent="0.2">
      <c r="A104" s="14"/>
      <c r="B104" s="86"/>
      <c r="C104" s="87"/>
      <c r="D104" s="87"/>
      <c r="E104" s="88"/>
      <c r="F104" s="14"/>
      <c r="G104" s="12"/>
      <c r="H104" s="12"/>
      <c r="I104" s="12"/>
    </row>
    <row r="105" spans="1:10" ht="12.95" customHeight="1" x14ac:dyDescent="0.2">
      <c r="A105" s="14"/>
      <c r="B105" s="86"/>
      <c r="C105" s="87"/>
      <c r="D105" s="87"/>
      <c r="E105" s="88"/>
      <c r="F105" s="14"/>
      <c r="G105" s="12"/>
      <c r="H105" s="12"/>
      <c r="I105" s="12"/>
    </row>
    <row r="106" spans="1:10" ht="12.95" customHeight="1" x14ac:dyDescent="0.2">
      <c r="A106" s="14"/>
      <c r="B106" s="86"/>
      <c r="C106" s="87"/>
      <c r="D106" s="87"/>
      <c r="E106" s="88"/>
      <c r="F106" s="14"/>
      <c r="G106" s="12"/>
      <c r="H106" s="12"/>
      <c r="I106" s="12"/>
    </row>
    <row r="107" spans="1:10" ht="12.95" customHeight="1" x14ac:dyDescent="0.2">
      <c r="A107" s="14"/>
      <c r="B107" s="86"/>
      <c r="C107" s="87"/>
      <c r="D107" s="87"/>
      <c r="E107" s="88"/>
      <c r="F107" s="14"/>
      <c r="G107" s="12"/>
      <c r="H107" s="12"/>
      <c r="I107" s="12"/>
    </row>
    <row r="108" spans="1:10" ht="12.95" customHeight="1" x14ac:dyDescent="0.2">
      <c r="A108" s="14"/>
      <c r="B108" s="86"/>
      <c r="C108" s="87"/>
      <c r="D108" s="87"/>
      <c r="E108" s="88"/>
      <c r="F108" s="14"/>
      <c r="G108" s="12"/>
      <c r="H108" s="12"/>
      <c r="I108" s="12"/>
    </row>
    <row r="109" spans="1:10" ht="12.95" customHeight="1" x14ac:dyDescent="0.2">
      <c r="A109" s="14"/>
      <c r="B109" s="86"/>
      <c r="C109" s="87"/>
      <c r="D109" s="87"/>
      <c r="E109" s="88"/>
      <c r="F109" s="14"/>
      <c r="G109" s="12"/>
      <c r="H109" s="12"/>
      <c r="I109" s="12"/>
    </row>
    <row r="110" spans="1:10" ht="12.95" customHeight="1" x14ac:dyDescent="0.2">
      <c r="A110" s="14"/>
      <c r="B110" s="86"/>
      <c r="C110" s="87"/>
      <c r="D110" s="87"/>
      <c r="E110" s="88"/>
      <c r="F110" s="14"/>
      <c r="G110" s="12"/>
      <c r="H110" s="12"/>
      <c r="I110" s="12"/>
    </row>
    <row r="111" spans="1:10" ht="12.95" customHeight="1" x14ac:dyDescent="0.2">
      <c r="A111" s="14"/>
      <c r="B111" s="86"/>
      <c r="C111" s="87"/>
      <c r="D111" s="87"/>
      <c r="E111" s="88"/>
      <c r="F111" s="14"/>
      <c r="G111" s="12"/>
      <c r="H111" s="12"/>
      <c r="I111" s="12"/>
    </row>
    <row r="112" spans="1:10" ht="12.95" customHeight="1" x14ac:dyDescent="0.2">
      <c r="A112" s="14"/>
      <c r="B112" s="86"/>
      <c r="C112" s="87"/>
      <c r="D112" s="87"/>
      <c r="E112" s="88"/>
      <c r="F112" s="14"/>
      <c r="G112" s="12"/>
      <c r="H112" s="12"/>
      <c r="I112" s="12"/>
    </row>
    <row r="113" spans="1:9" ht="12.95" customHeight="1" x14ac:dyDescent="0.2">
      <c r="A113" s="14"/>
      <c r="B113" s="86"/>
      <c r="C113" s="87"/>
      <c r="D113" s="87"/>
      <c r="E113" s="88"/>
      <c r="F113" s="14"/>
      <c r="G113" s="12"/>
      <c r="H113" s="12"/>
      <c r="I113" s="12"/>
    </row>
    <row r="114" spans="1:9" ht="12.95" customHeight="1" x14ac:dyDescent="0.2">
      <c r="A114" s="14"/>
      <c r="B114" s="86"/>
      <c r="C114" s="87"/>
      <c r="D114" s="87"/>
      <c r="E114" s="88"/>
      <c r="F114" s="14"/>
      <c r="G114" s="12"/>
      <c r="H114" s="12"/>
      <c r="I114" s="12"/>
    </row>
    <row r="115" spans="1:9" ht="12.95" customHeight="1" x14ac:dyDescent="0.2">
      <c r="A115" s="14"/>
      <c r="B115" s="86"/>
      <c r="C115" s="87"/>
      <c r="D115" s="87"/>
      <c r="E115" s="88"/>
      <c r="F115" s="14"/>
      <c r="G115" s="12"/>
      <c r="H115" s="12"/>
      <c r="I115" s="12"/>
    </row>
    <row r="116" spans="1:9" ht="12.95" customHeight="1" x14ac:dyDescent="0.2">
      <c r="A116" s="14"/>
      <c r="B116" s="86"/>
      <c r="C116" s="87"/>
      <c r="D116" s="87"/>
      <c r="E116" s="88"/>
      <c r="F116" s="14"/>
      <c r="G116" s="12"/>
      <c r="H116" s="12"/>
      <c r="I116" s="12"/>
    </row>
    <row r="117" spans="1:9" ht="12.95" customHeight="1" x14ac:dyDescent="0.2">
      <c r="A117" s="14"/>
      <c r="B117" s="86"/>
      <c r="C117" s="87"/>
      <c r="D117" s="87"/>
      <c r="E117" s="88"/>
      <c r="F117" s="14"/>
      <c r="G117" s="12"/>
      <c r="H117" s="12"/>
      <c r="I117" s="12"/>
    </row>
    <row r="118" spans="1:9" ht="12.95" customHeight="1" x14ac:dyDescent="0.2">
      <c r="A118" s="14"/>
      <c r="B118" s="86"/>
      <c r="C118" s="87"/>
      <c r="D118" s="87"/>
      <c r="E118" s="88"/>
      <c r="F118" s="14"/>
      <c r="G118" s="12"/>
      <c r="H118" s="12"/>
      <c r="I118" s="12"/>
    </row>
    <row r="119" spans="1:9" ht="12.95" customHeight="1" x14ac:dyDescent="0.2">
      <c r="A119" s="14"/>
      <c r="B119" s="86"/>
      <c r="C119" s="87"/>
      <c r="D119" s="87"/>
      <c r="E119" s="88"/>
      <c r="F119" s="14"/>
      <c r="G119" s="12"/>
      <c r="H119" s="12"/>
      <c r="I119" s="12"/>
    </row>
    <row r="120" spans="1:9" ht="12.95" customHeight="1" x14ac:dyDescent="0.2">
      <c r="A120" s="14"/>
      <c r="B120" s="86"/>
      <c r="C120" s="87"/>
      <c r="D120" s="87"/>
      <c r="E120" s="88"/>
      <c r="F120" s="14"/>
      <c r="G120" s="12"/>
      <c r="H120" s="12"/>
      <c r="I120" s="12"/>
    </row>
    <row r="121" spans="1:9" ht="12.95" customHeight="1" x14ac:dyDescent="0.2">
      <c r="A121" s="14"/>
      <c r="B121" s="86"/>
      <c r="C121" s="87"/>
      <c r="D121" s="87"/>
      <c r="E121" s="88"/>
      <c r="F121" s="14"/>
      <c r="G121" s="12"/>
      <c r="H121" s="12"/>
      <c r="I121" s="12"/>
    </row>
    <row r="122" spans="1:9" ht="12.95" customHeight="1" x14ac:dyDescent="0.2">
      <c r="A122" s="14"/>
      <c r="B122" s="86"/>
      <c r="C122" s="87"/>
      <c r="D122" s="87"/>
      <c r="E122" s="88"/>
      <c r="F122" s="14"/>
      <c r="G122" s="12"/>
      <c r="H122" s="12"/>
      <c r="I122" s="12"/>
    </row>
    <row r="123" spans="1:9" ht="12.95" customHeight="1" x14ac:dyDescent="0.2">
      <c r="A123" s="14"/>
      <c r="B123" s="86"/>
      <c r="C123" s="87"/>
      <c r="D123" s="87"/>
      <c r="E123" s="88"/>
      <c r="F123" s="14"/>
      <c r="G123" s="12"/>
      <c r="H123" s="12"/>
      <c r="I123" s="12"/>
    </row>
    <row r="124" spans="1:9" ht="12.95" customHeight="1" x14ac:dyDescent="0.2">
      <c r="A124" s="14"/>
      <c r="B124" s="86"/>
      <c r="C124" s="87"/>
      <c r="D124" s="87"/>
      <c r="E124" s="88"/>
      <c r="F124" s="14"/>
      <c r="G124" s="12"/>
      <c r="H124" s="12"/>
      <c r="I124" s="12"/>
    </row>
    <row r="125" spans="1:9" ht="12.95" customHeight="1" x14ac:dyDescent="0.2">
      <c r="A125" s="14"/>
      <c r="B125" s="86"/>
      <c r="C125" s="87"/>
      <c r="D125" s="87"/>
      <c r="E125" s="88"/>
      <c r="F125" s="14"/>
      <c r="G125" s="12"/>
      <c r="H125" s="12"/>
      <c r="I125" s="12"/>
    </row>
    <row r="126" spans="1:9" ht="12.95" customHeight="1" x14ac:dyDescent="0.2">
      <c r="A126" s="14"/>
      <c r="B126" s="86"/>
      <c r="C126" s="87"/>
      <c r="D126" s="87"/>
      <c r="E126" s="88"/>
      <c r="F126" s="14"/>
      <c r="G126" s="12"/>
      <c r="H126" s="12"/>
      <c r="I126" s="12"/>
    </row>
    <row r="127" spans="1:9" ht="12.95" customHeight="1" x14ac:dyDescent="0.2">
      <c r="A127" s="14"/>
      <c r="B127" s="86"/>
      <c r="C127" s="87"/>
      <c r="D127" s="87"/>
      <c r="E127" s="88"/>
      <c r="F127" s="14"/>
      <c r="G127" s="12"/>
      <c r="H127" s="12"/>
      <c r="I127" s="12"/>
    </row>
    <row r="128" spans="1:9" ht="12.95" customHeight="1" x14ac:dyDescent="0.2">
      <c r="A128" s="14"/>
      <c r="B128" s="86"/>
      <c r="C128" s="87"/>
      <c r="D128" s="87"/>
      <c r="E128" s="88"/>
      <c r="F128" s="14"/>
      <c r="G128" s="12"/>
      <c r="H128" s="12"/>
      <c r="I128" s="12"/>
    </row>
    <row r="129" spans="1:9" ht="12.95" customHeight="1" x14ac:dyDescent="0.2">
      <c r="A129" s="14"/>
      <c r="B129" s="86"/>
      <c r="C129" s="87"/>
      <c r="D129" s="87"/>
      <c r="E129" s="88"/>
      <c r="F129" s="14"/>
      <c r="G129" s="12"/>
      <c r="H129" s="12"/>
      <c r="I129" s="12"/>
    </row>
    <row r="130" spans="1:9" ht="12.95" customHeight="1" x14ac:dyDescent="0.2">
      <c r="A130" s="14"/>
      <c r="B130" s="86"/>
      <c r="C130" s="87"/>
      <c r="D130" s="87"/>
      <c r="E130" s="88"/>
      <c r="F130" s="14"/>
      <c r="G130" s="12"/>
      <c r="H130" s="12"/>
      <c r="I130" s="12"/>
    </row>
    <row r="131" spans="1:9" ht="12.95" customHeight="1" x14ac:dyDescent="0.2">
      <c r="A131" s="14"/>
      <c r="B131" s="86"/>
      <c r="C131" s="87"/>
      <c r="D131" s="87"/>
      <c r="E131" s="88"/>
      <c r="F131" s="14"/>
      <c r="G131" s="12"/>
      <c r="H131" s="12"/>
      <c r="I131" s="12"/>
    </row>
    <row r="132" spans="1:9" ht="12.95" customHeight="1" x14ac:dyDescent="0.2">
      <c r="A132" s="14"/>
      <c r="B132" s="86"/>
      <c r="C132" s="87"/>
      <c r="D132" s="87"/>
      <c r="E132" s="88"/>
      <c r="F132" s="14"/>
      <c r="G132" s="12"/>
      <c r="H132" s="12"/>
      <c r="I132" s="12"/>
    </row>
    <row r="133" spans="1:9" ht="12.95" customHeight="1" x14ac:dyDescent="0.2">
      <c r="A133" s="14"/>
      <c r="B133" s="86"/>
      <c r="C133" s="87"/>
      <c r="D133" s="87"/>
      <c r="E133" s="88"/>
      <c r="F133" s="14"/>
      <c r="G133" s="12"/>
      <c r="H133" s="12"/>
      <c r="I133" s="12"/>
    </row>
    <row r="134" spans="1:9" ht="12.95" customHeight="1" x14ac:dyDescent="0.2">
      <c r="A134" s="14"/>
      <c r="B134" s="86"/>
      <c r="C134" s="87"/>
      <c r="D134" s="87"/>
      <c r="E134" s="88"/>
      <c r="F134" s="14"/>
      <c r="G134" s="12"/>
      <c r="H134" s="12"/>
      <c r="I134" s="12"/>
    </row>
    <row r="135" spans="1:9" ht="12.95" customHeight="1" x14ac:dyDescent="0.2">
      <c r="A135" s="14"/>
      <c r="B135" s="86"/>
      <c r="C135" s="87"/>
      <c r="D135" s="87"/>
      <c r="E135" s="88"/>
      <c r="F135" s="14"/>
      <c r="G135" s="12"/>
      <c r="H135" s="12"/>
      <c r="I135" s="12"/>
    </row>
    <row r="136" spans="1:9" ht="12.95" customHeight="1" x14ac:dyDescent="0.2">
      <c r="A136" s="14"/>
      <c r="B136" s="86"/>
      <c r="C136" s="87"/>
      <c r="D136" s="87"/>
      <c r="E136" s="88"/>
      <c r="F136" s="14"/>
      <c r="G136" s="12"/>
      <c r="H136" s="12"/>
      <c r="I136" s="12"/>
    </row>
    <row r="137" spans="1:9" ht="12.95" customHeight="1" x14ac:dyDescent="0.2">
      <c r="A137" s="14"/>
      <c r="B137" s="86"/>
      <c r="C137" s="87"/>
      <c r="D137" s="87"/>
      <c r="E137" s="88"/>
      <c r="F137" s="14"/>
      <c r="G137" s="12"/>
      <c r="H137" s="12"/>
      <c r="I137" s="12"/>
    </row>
    <row r="138" spans="1:9" ht="12.4" customHeight="1" x14ac:dyDescent="0.2">
      <c r="A138" s="14"/>
      <c r="B138" s="86"/>
      <c r="C138" s="87"/>
      <c r="D138" s="87"/>
      <c r="E138" s="88"/>
      <c r="F138" s="14"/>
      <c r="G138" s="12"/>
      <c r="H138" s="12"/>
      <c r="I138" s="12"/>
    </row>
    <row r="139" spans="1:9" ht="18" customHeight="1" x14ac:dyDescent="0.2">
      <c r="A139" s="27" t="str">
        <f>"TOTAL FOR " &amp; UPPER("Section") &amp; "  B1300 CARRIED FORWARD TO SUMMARY"</f>
        <v>TOTAL FOR SECTION  B1300 CARRIED FORWARD TO SUMMARY</v>
      </c>
      <c r="B139" s="3"/>
      <c r="C139" s="3"/>
      <c r="D139" s="3"/>
      <c r="E139" s="3"/>
      <c r="F139" s="3"/>
      <c r="G139" s="3"/>
      <c r="H139" s="29"/>
      <c r="I139" s="28">
        <f>SUM(I93:I138)</f>
        <v>0</v>
      </c>
    </row>
    <row r="140" spans="1:9" ht="15.95" customHeight="1" x14ac:dyDescent="0.2">
      <c r="A140" s="89" t="s">
        <v>870</v>
      </c>
      <c r="B140" s="89"/>
      <c r="C140" s="89"/>
      <c r="D140" s="89"/>
      <c r="E140" s="89"/>
      <c r="F140" s="89"/>
      <c r="G140" s="89"/>
      <c r="H140" s="89"/>
      <c r="I140" s="89"/>
    </row>
    <row r="141" spans="1:9" ht="12.95" customHeight="1" x14ac:dyDescent="0.2">
      <c r="A141" s="2" t="str">
        <f>IF(D141="","","CONTRACT: ")</f>
        <v xml:space="preserve">CONTRACT: </v>
      </c>
      <c r="B141" s="2"/>
      <c r="C141" s="23"/>
      <c r="D141" s="2" t="s">
        <v>1731</v>
      </c>
      <c r="E141" s="2"/>
      <c r="F141" s="11"/>
      <c r="G141" s="11"/>
      <c r="H141" s="11"/>
      <c r="I141" s="21"/>
    </row>
    <row r="142" spans="1:9" ht="38.25" customHeight="1" x14ac:dyDescent="0.2">
      <c r="A142" s="10" t="str">
        <f>IF(D142="","","CONTRACT TITLE: ")</f>
        <v xml:space="preserve">CONTRACT TITLE: </v>
      </c>
      <c r="B142" s="10"/>
      <c r="C142" s="10"/>
      <c r="D142" s="76" t="s">
        <v>0</v>
      </c>
      <c r="E142" s="76"/>
      <c r="F142" s="76"/>
      <c r="G142" s="76"/>
      <c r="H142" s="76"/>
      <c r="I142" s="76"/>
    </row>
    <row r="143" spans="1:9" ht="12.95" customHeight="1" x14ac:dyDescent="0.2">
      <c r="A143" s="2" t="str">
        <f>IF((C143&amp;E143)="","",UPPER("SCHEDULE:"))</f>
        <v>SCHEDULE:</v>
      </c>
      <c r="B143" s="2"/>
      <c r="C143" s="13" t="s">
        <v>1484</v>
      </c>
      <c r="D143" s="17"/>
      <c r="E143" s="78" t="s">
        <v>1235</v>
      </c>
      <c r="F143" s="78"/>
      <c r="G143" s="78"/>
      <c r="H143" s="78"/>
      <c r="I143" s="78"/>
    </row>
    <row r="144" spans="1:9" ht="12.95" hidden="1" customHeight="1" x14ac:dyDescent="0.2">
      <c r="A144" s="2" t="str">
        <f>IF((C144&amp;E144)="","","SERIES:")</f>
        <v/>
      </c>
      <c r="B144" s="2"/>
      <c r="C144" s="13" t="s">
        <v>3</v>
      </c>
      <c r="D144" s="13"/>
      <c r="E144" s="78" t="s">
        <v>3</v>
      </c>
      <c r="F144" s="78"/>
      <c r="G144" s="78"/>
      <c r="H144" s="78"/>
      <c r="I144" s="78"/>
    </row>
    <row r="145" spans="1:10" ht="25.5" customHeight="1" x14ac:dyDescent="0.2">
      <c r="A145" s="2" t="str">
        <f>IF((C145&amp;E145)="","","SECTION:")</f>
        <v>SECTION:</v>
      </c>
      <c r="B145" s="2"/>
      <c r="C145" s="13" t="s">
        <v>1120</v>
      </c>
      <c r="D145" s="13"/>
      <c r="E145" s="79" t="s">
        <v>128</v>
      </c>
      <c r="F145" s="79"/>
      <c r="G145" s="79"/>
      <c r="H145" s="79"/>
      <c r="I145" s="79"/>
    </row>
    <row r="146" spans="1:10" ht="28.5" customHeight="1" x14ac:dyDescent="0.2">
      <c r="A146" s="1" t="s">
        <v>2</v>
      </c>
      <c r="B146" s="80" t="s">
        <v>119</v>
      </c>
      <c r="C146" s="80"/>
      <c r="D146" s="80"/>
      <c r="E146" s="80"/>
      <c r="F146" s="1" t="s">
        <v>1</v>
      </c>
      <c r="G146" s="1" t="s">
        <v>981</v>
      </c>
      <c r="H146" s="1" t="s">
        <v>497</v>
      </c>
      <c r="I146" s="1" t="s">
        <v>1111</v>
      </c>
      <c r="J146" s="22" t="s">
        <v>766</v>
      </c>
    </row>
    <row r="147" spans="1:10" ht="4.5" customHeight="1" x14ac:dyDescent="0.2">
      <c r="A147" s="4"/>
      <c r="B147" s="81"/>
      <c r="C147" s="82"/>
      <c r="D147" s="82"/>
      <c r="E147" s="83"/>
      <c r="F147" s="4"/>
      <c r="G147" s="4"/>
      <c r="H147" s="4"/>
      <c r="I147" s="4"/>
    </row>
    <row r="148" spans="1:10" ht="21.95" customHeight="1" x14ac:dyDescent="0.2">
      <c r="A148" s="6" t="s">
        <v>1857</v>
      </c>
      <c r="B148" s="84" t="s">
        <v>1747</v>
      </c>
      <c r="C148" s="85"/>
      <c r="D148" s="85"/>
      <c r="E148" s="85"/>
      <c r="F148" s="16" t="s">
        <v>3</v>
      </c>
      <c r="G148" s="9"/>
      <c r="H148" s="5"/>
      <c r="I148" s="5"/>
      <c r="J148" s="18" t="s">
        <v>991</v>
      </c>
    </row>
    <row r="149" spans="1:10" ht="21.95" customHeight="1" x14ac:dyDescent="0.2">
      <c r="A149" s="6" t="s">
        <v>3</v>
      </c>
      <c r="B149" s="6" t="s">
        <v>1338</v>
      </c>
      <c r="C149" s="85" t="s">
        <v>8</v>
      </c>
      <c r="D149" s="85"/>
      <c r="E149" s="85"/>
      <c r="F149" s="16" t="s">
        <v>1489</v>
      </c>
      <c r="G149" s="7">
        <v>126</v>
      </c>
      <c r="H149" s="8">
        <v>0</v>
      </c>
      <c r="I149" s="5">
        <f t="shared" ref="I149:I155" si="2">ROUND(G149 * H149,2)</f>
        <v>0</v>
      </c>
      <c r="J149" s="18" t="s">
        <v>641</v>
      </c>
    </row>
    <row r="150" spans="1:10" ht="21.95" customHeight="1" x14ac:dyDescent="0.2">
      <c r="A150" s="6" t="s">
        <v>3</v>
      </c>
      <c r="B150" s="6" t="s">
        <v>868</v>
      </c>
      <c r="C150" s="85" t="s">
        <v>1748</v>
      </c>
      <c r="D150" s="85"/>
      <c r="E150" s="85"/>
      <c r="F150" s="16" t="s">
        <v>1489</v>
      </c>
      <c r="G150" s="7">
        <v>130</v>
      </c>
      <c r="H150" s="8">
        <v>0</v>
      </c>
      <c r="I150" s="5">
        <f t="shared" si="2"/>
        <v>0</v>
      </c>
      <c r="J150" s="18" t="s">
        <v>9</v>
      </c>
    </row>
    <row r="151" spans="1:10" ht="21.95" customHeight="1" x14ac:dyDescent="0.2">
      <c r="A151" s="6" t="s">
        <v>3</v>
      </c>
      <c r="B151" s="6" t="s">
        <v>376</v>
      </c>
      <c r="C151" s="85" t="s">
        <v>1856</v>
      </c>
      <c r="D151" s="85"/>
      <c r="E151" s="85"/>
      <c r="F151" s="16" t="s">
        <v>1489</v>
      </c>
      <c r="G151" s="7">
        <v>240</v>
      </c>
      <c r="H151" s="8">
        <v>0</v>
      </c>
      <c r="I151" s="5">
        <f t="shared" si="2"/>
        <v>0</v>
      </c>
      <c r="J151" s="18" t="s">
        <v>866</v>
      </c>
    </row>
    <row r="152" spans="1:10" ht="21.95" customHeight="1" x14ac:dyDescent="0.2">
      <c r="A152" s="6" t="s">
        <v>3</v>
      </c>
      <c r="B152" s="6" t="s">
        <v>1859</v>
      </c>
      <c r="C152" s="85" t="s">
        <v>1749</v>
      </c>
      <c r="D152" s="85"/>
      <c r="E152" s="85"/>
      <c r="F152" s="16" t="s">
        <v>1489</v>
      </c>
      <c r="G152" s="7">
        <v>130</v>
      </c>
      <c r="H152" s="8">
        <v>0</v>
      </c>
      <c r="I152" s="5">
        <f t="shared" si="2"/>
        <v>0</v>
      </c>
      <c r="J152" s="18" t="s">
        <v>1750</v>
      </c>
    </row>
    <row r="153" spans="1:10" ht="21.95" customHeight="1" x14ac:dyDescent="0.2">
      <c r="A153" s="6" t="s">
        <v>3</v>
      </c>
      <c r="B153" s="6" t="s">
        <v>1345</v>
      </c>
      <c r="C153" s="85" t="s">
        <v>501</v>
      </c>
      <c r="D153" s="85"/>
      <c r="E153" s="85"/>
      <c r="F153" s="16" t="s">
        <v>1489</v>
      </c>
      <c r="G153" s="7">
        <v>27</v>
      </c>
      <c r="H153" s="8">
        <v>0</v>
      </c>
      <c r="I153" s="5">
        <f t="shared" si="2"/>
        <v>0</v>
      </c>
      <c r="J153" s="18" t="s">
        <v>380</v>
      </c>
    </row>
    <row r="154" spans="1:10" ht="21.95" customHeight="1" x14ac:dyDescent="0.2">
      <c r="A154" s="6" t="s">
        <v>3</v>
      </c>
      <c r="B154" s="6" t="s">
        <v>993</v>
      </c>
      <c r="C154" s="85" t="s">
        <v>771</v>
      </c>
      <c r="D154" s="85"/>
      <c r="E154" s="85"/>
      <c r="F154" s="16" t="s">
        <v>1489</v>
      </c>
      <c r="G154" s="7">
        <v>18</v>
      </c>
      <c r="H154" s="8">
        <v>0</v>
      </c>
      <c r="I154" s="5">
        <f t="shared" si="2"/>
        <v>0</v>
      </c>
      <c r="J154" s="18" t="s">
        <v>1751</v>
      </c>
    </row>
    <row r="155" spans="1:10" ht="21.95" customHeight="1" x14ac:dyDescent="0.2">
      <c r="A155" s="6" t="s">
        <v>3</v>
      </c>
      <c r="B155" s="6" t="s">
        <v>502</v>
      </c>
      <c r="C155" s="85" t="s">
        <v>1752</v>
      </c>
      <c r="D155" s="85"/>
      <c r="E155" s="85"/>
      <c r="F155" s="16" t="s">
        <v>1489</v>
      </c>
      <c r="G155" s="7">
        <v>18</v>
      </c>
      <c r="H155" s="8">
        <v>0</v>
      </c>
      <c r="I155" s="5">
        <f t="shared" si="2"/>
        <v>0</v>
      </c>
      <c r="J155" s="18" t="s">
        <v>1618</v>
      </c>
    </row>
    <row r="156" spans="1:10" ht="21.95" customHeight="1" x14ac:dyDescent="0.2">
      <c r="A156" s="6" t="s">
        <v>383</v>
      </c>
      <c r="B156" s="84" t="s">
        <v>1619</v>
      </c>
      <c r="C156" s="85"/>
      <c r="D156" s="85"/>
      <c r="E156" s="85"/>
      <c r="F156" s="16" t="s">
        <v>3</v>
      </c>
      <c r="G156" s="9"/>
      <c r="H156" s="5"/>
      <c r="I156" s="5"/>
      <c r="J156" s="18" t="s">
        <v>1490</v>
      </c>
    </row>
    <row r="157" spans="1:10" ht="21.95" customHeight="1" x14ac:dyDescent="0.2">
      <c r="A157" s="6" t="s">
        <v>3</v>
      </c>
      <c r="B157" s="6" t="s">
        <v>1338</v>
      </c>
      <c r="C157" s="85" t="s">
        <v>871</v>
      </c>
      <c r="D157" s="85"/>
      <c r="E157" s="85"/>
      <c r="F157" s="16" t="s">
        <v>1858</v>
      </c>
      <c r="G157" s="7">
        <v>21</v>
      </c>
      <c r="H157" s="8">
        <v>0</v>
      </c>
      <c r="I157" s="5">
        <f t="shared" ref="I157:I164" si="3">ROUND(G157 * H157,2)</f>
        <v>0</v>
      </c>
      <c r="J157" s="18" t="s">
        <v>1860</v>
      </c>
    </row>
    <row r="158" spans="1:10" ht="21.95" customHeight="1" x14ac:dyDescent="0.2">
      <c r="A158" s="6" t="s">
        <v>3</v>
      </c>
      <c r="B158" s="6" t="s">
        <v>868</v>
      </c>
      <c r="C158" s="85" t="s">
        <v>994</v>
      </c>
      <c r="D158" s="85"/>
      <c r="E158" s="85"/>
      <c r="F158" s="16" t="s">
        <v>1858</v>
      </c>
      <c r="G158" s="7">
        <v>4</v>
      </c>
      <c r="H158" s="8">
        <v>0</v>
      </c>
      <c r="I158" s="5">
        <f t="shared" si="3"/>
        <v>0</v>
      </c>
      <c r="J158" s="18" t="s">
        <v>382</v>
      </c>
    </row>
    <row r="159" spans="1:10" ht="21.95" customHeight="1" x14ac:dyDescent="0.2">
      <c r="A159" s="6" t="s">
        <v>3</v>
      </c>
      <c r="B159" s="6" t="s">
        <v>376</v>
      </c>
      <c r="C159" s="85" t="s">
        <v>1346</v>
      </c>
      <c r="D159" s="85"/>
      <c r="E159" s="85"/>
      <c r="F159" s="16" t="s">
        <v>1858</v>
      </c>
      <c r="G159" s="7">
        <v>2</v>
      </c>
      <c r="H159" s="8">
        <v>0</v>
      </c>
      <c r="I159" s="5">
        <f t="shared" si="3"/>
        <v>0</v>
      </c>
      <c r="J159" s="18" t="s">
        <v>1753</v>
      </c>
    </row>
    <row r="160" spans="1:10" ht="21.95" customHeight="1" x14ac:dyDescent="0.2">
      <c r="A160" s="6" t="s">
        <v>3</v>
      </c>
      <c r="B160" s="6" t="s">
        <v>1859</v>
      </c>
      <c r="C160" s="85" t="s">
        <v>1861</v>
      </c>
      <c r="D160" s="85"/>
      <c r="E160" s="85"/>
      <c r="F160" s="16" t="s">
        <v>1858</v>
      </c>
      <c r="G160" s="7">
        <v>8</v>
      </c>
      <c r="H160" s="8">
        <v>0</v>
      </c>
      <c r="I160" s="5">
        <f t="shared" si="3"/>
        <v>0</v>
      </c>
      <c r="J160" s="18" t="s">
        <v>1347</v>
      </c>
    </row>
    <row r="161" spans="1:10" ht="21.95" customHeight="1" x14ac:dyDescent="0.2">
      <c r="A161" s="6" t="s">
        <v>3</v>
      </c>
      <c r="B161" s="6" t="s">
        <v>1345</v>
      </c>
      <c r="C161" s="85" t="s">
        <v>244</v>
      </c>
      <c r="D161" s="85"/>
      <c r="E161" s="85"/>
      <c r="F161" s="16" t="s">
        <v>1858</v>
      </c>
      <c r="G161" s="7">
        <v>4</v>
      </c>
      <c r="H161" s="8">
        <v>0</v>
      </c>
      <c r="I161" s="5">
        <f t="shared" si="3"/>
        <v>0</v>
      </c>
      <c r="J161" s="18" t="s">
        <v>384</v>
      </c>
    </row>
    <row r="162" spans="1:10" ht="21.95" customHeight="1" x14ac:dyDescent="0.2">
      <c r="A162" s="6" t="s">
        <v>3</v>
      </c>
      <c r="B162" s="6" t="s">
        <v>993</v>
      </c>
      <c r="C162" s="85" t="s">
        <v>503</v>
      </c>
      <c r="D162" s="85"/>
      <c r="E162" s="85"/>
      <c r="F162" s="16" t="s">
        <v>1858</v>
      </c>
      <c r="G162" s="7">
        <v>2</v>
      </c>
      <c r="H162" s="8">
        <v>0</v>
      </c>
      <c r="I162" s="5">
        <f t="shared" si="3"/>
        <v>0</v>
      </c>
      <c r="J162" s="18" t="s">
        <v>992</v>
      </c>
    </row>
    <row r="163" spans="1:10" ht="21.95" customHeight="1" x14ac:dyDescent="0.2">
      <c r="A163" s="6" t="s">
        <v>3</v>
      </c>
      <c r="B163" s="6" t="s">
        <v>502</v>
      </c>
      <c r="C163" s="85" t="s">
        <v>772</v>
      </c>
      <c r="D163" s="85"/>
      <c r="E163" s="85"/>
      <c r="F163" s="16" t="s">
        <v>1858</v>
      </c>
      <c r="G163" s="7">
        <v>1</v>
      </c>
      <c r="H163" s="8">
        <v>0</v>
      </c>
      <c r="I163" s="5">
        <f t="shared" si="3"/>
        <v>0</v>
      </c>
      <c r="J163" s="18" t="s">
        <v>1348</v>
      </c>
    </row>
    <row r="164" spans="1:10" ht="21.95" customHeight="1" x14ac:dyDescent="0.2">
      <c r="A164" s="6" t="s">
        <v>1491</v>
      </c>
      <c r="B164" s="84" t="s">
        <v>381</v>
      </c>
      <c r="C164" s="85"/>
      <c r="D164" s="85"/>
      <c r="E164" s="85"/>
      <c r="F164" s="16" t="s">
        <v>1858</v>
      </c>
      <c r="G164" s="7">
        <v>6</v>
      </c>
      <c r="H164" s="8">
        <v>0</v>
      </c>
      <c r="I164" s="5">
        <f t="shared" si="3"/>
        <v>0</v>
      </c>
      <c r="J164" s="18" t="s">
        <v>129</v>
      </c>
    </row>
    <row r="165" spans="1:10" ht="21.95" customHeight="1" x14ac:dyDescent="0.2">
      <c r="A165" s="6" t="s">
        <v>1863</v>
      </c>
      <c r="B165" s="84" t="s">
        <v>1620</v>
      </c>
      <c r="C165" s="85"/>
      <c r="D165" s="85"/>
      <c r="E165" s="85"/>
      <c r="F165" s="16" t="s">
        <v>3</v>
      </c>
      <c r="G165" s="9"/>
      <c r="H165" s="5"/>
      <c r="I165" s="5"/>
      <c r="J165" s="18" t="s">
        <v>1862</v>
      </c>
    </row>
    <row r="166" spans="1:10" ht="21.95" customHeight="1" x14ac:dyDescent="0.2">
      <c r="A166" s="6" t="s">
        <v>3</v>
      </c>
      <c r="B166" s="6" t="s">
        <v>1338</v>
      </c>
      <c r="C166" s="85" t="s">
        <v>130</v>
      </c>
      <c r="D166" s="85"/>
      <c r="E166" s="85"/>
      <c r="F166" s="16" t="s">
        <v>3</v>
      </c>
      <c r="G166" s="9"/>
      <c r="H166" s="5"/>
      <c r="I166" s="5"/>
      <c r="J166" s="18" t="s">
        <v>1234</v>
      </c>
    </row>
    <row r="167" spans="1:10" ht="21.95" customHeight="1" x14ac:dyDescent="0.2">
      <c r="A167" s="6" t="s">
        <v>3</v>
      </c>
      <c r="B167" s="6" t="s">
        <v>3</v>
      </c>
      <c r="C167" s="15" t="s">
        <v>1486</v>
      </c>
      <c r="D167" s="85" t="s">
        <v>1121</v>
      </c>
      <c r="E167" s="85"/>
      <c r="F167" s="16" t="s">
        <v>1858</v>
      </c>
      <c r="G167" s="7">
        <v>70</v>
      </c>
      <c r="H167" s="8">
        <v>0</v>
      </c>
      <c r="I167" s="5">
        <f t="shared" ref="I167:I174" si="4">ROUND(G167 * H167,2)</f>
        <v>0</v>
      </c>
      <c r="J167" s="18" t="s">
        <v>1231</v>
      </c>
    </row>
    <row r="168" spans="1:10" ht="21.95" customHeight="1" x14ac:dyDescent="0.2">
      <c r="A168" s="6" t="s">
        <v>3</v>
      </c>
      <c r="B168" s="6" t="s">
        <v>3</v>
      </c>
      <c r="C168" s="15" t="s">
        <v>5</v>
      </c>
      <c r="D168" s="85" t="s">
        <v>1122</v>
      </c>
      <c r="E168" s="85"/>
      <c r="F168" s="16" t="s">
        <v>1858</v>
      </c>
      <c r="G168" s="7">
        <v>7</v>
      </c>
      <c r="H168" s="8">
        <v>0</v>
      </c>
      <c r="I168" s="5">
        <f t="shared" si="4"/>
        <v>0</v>
      </c>
      <c r="J168" s="18" t="s">
        <v>1492</v>
      </c>
    </row>
    <row r="169" spans="1:10" ht="33.200000000000003" customHeight="1" x14ac:dyDescent="0.2">
      <c r="A169" s="6" t="s">
        <v>3</v>
      </c>
      <c r="B169" s="6" t="s">
        <v>3</v>
      </c>
      <c r="C169" s="15" t="s">
        <v>1615</v>
      </c>
      <c r="D169" s="85" t="s">
        <v>10</v>
      </c>
      <c r="E169" s="85"/>
      <c r="F169" s="16" t="s">
        <v>1858</v>
      </c>
      <c r="G169" s="7">
        <v>20</v>
      </c>
      <c r="H169" s="8">
        <v>0</v>
      </c>
      <c r="I169" s="5">
        <f t="shared" si="4"/>
        <v>0</v>
      </c>
      <c r="J169" s="18" t="s">
        <v>773</v>
      </c>
    </row>
    <row r="170" spans="1:10" ht="33.200000000000003" customHeight="1" x14ac:dyDescent="0.2">
      <c r="A170" s="6" t="s">
        <v>3</v>
      </c>
      <c r="B170" s="6" t="s">
        <v>3</v>
      </c>
      <c r="C170" s="15" t="s">
        <v>1754</v>
      </c>
      <c r="D170" s="85" t="s">
        <v>1232</v>
      </c>
      <c r="E170" s="85"/>
      <c r="F170" s="16" t="s">
        <v>1858</v>
      </c>
      <c r="G170" s="7">
        <v>10</v>
      </c>
      <c r="H170" s="8">
        <v>0</v>
      </c>
      <c r="I170" s="5">
        <f t="shared" si="4"/>
        <v>0</v>
      </c>
      <c r="J170" s="18" t="s">
        <v>1123</v>
      </c>
    </row>
    <row r="171" spans="1:10" ht="21.95" customHeight="1" x14ac:dyDescent="0.2">
      <c r="A171" s="6" t="s">
        <v>3</v>
      </c>
      <c r="B171" s="6" t="s">
        <v>3</v>
      </c>
      <c r="C171" s="15" t="s">
        <v>1236</v>
      </c>
      <c r="D171" s="85" t="s">
        <v>1755</v>
      </c>
      <c r="E171" s="85"/>
      <c r="F171" s="16" t="s">
        <v>1858</v>
      </c>
      <c r="G171" s="7">
        <v>10</v>
      </c>
      <c r="H171" s="8">
        <v>0</v>
      </c>
      <c r="I171" s="5">
        <f t="shared" si="4"/>
        <v>0</v>
      </c>
      <c r="J171" s="18" t="s">
        <v>246</v>
      </c>
    </row>
    <row r="172" spans="1:10" ht="21.95" customHeight="1" x14ac:dyDescent="0.2">
      <c r="A172" s="6" t="s">
        <v>3</v>
      </c>
      <c r="B172" s="6" t="s">
        <v>3</v>
      </c>
      <c r="C172" s="15" t="s">
        <v>996</v>
      </c>
      <c r="D172" s="85" t="s">
        <v>1124</v>
      </c>
      <c r="E172" s="85"/>
      <c r="F172" s="16" t="s">
        <v>1858</v>
      </c>
      <c r="G172" s="7">
        <v>5</v>
      </c>
      <c r="H172" s="8">
        <v>0</v>
      </c>
      <c r="I172" s="5">
        <f t="shared" si="4"/>
        <v>0</v>
      </c>
      <c r="J172" s="18" t="s">
        <v>1493</v>
      </c>
    </row>
    <row r="173" spans="1:10" ht="33.200000000000003" customHeight="1" x14ac:dyDescent="0.2">
      <c r="A173" s="6" t="s">
        <v>3</v>
      </c>
      <c r="B173" s="6" t="s">
        <v>3</v>
      </c>
      <c r="C173" s="15" t="s">
        <v>1865</v>
      </c>
      <c r="D173" s="85" t="s">
        <v>1864</v>
      </c>
      <c r="E173" s="85"/>
      <c r="F173" s="16" t="s">
        <v>1858</v>
      </c>
      <c r="G173" s="7">
        <v>3</v>
      </c>
      <c r="H173" s="8">
        <v>0</v>
      </c>
      <c r="I173" s="5">
        <f t="shared" si="4"/>
        <v>0</v>
      </c>
      <c r="J173" s="18" t="s">
        <v>1756</v>
      </c>
    </row>
    <row r="174" spans="1:10" ht="21.95" customHeight="1" x14ac:dyDescent="0.2">
      <c r="A174" s="6" t="s">
        <v>873</v>
      </c>
      <c r="B174" s="84" t="s">
        <v>865</v>
      </c>
      <c r="C174" s="85"/>
      <c r="D174" s="85"/>
      <c r="E174" s="85"/>
      <c r="F174" s="16" t="s">
        <v>1858</v>
      </c>
      <c r="G174" s="7">
        <v>5</v>
      </c>
      <c r="H174" s="8">
        <v>0</v>
      </c>
      <c r="I174" s="5">
        <f t="shared" si="4"/>
        <v>0</v>
      </c>
      <c r="J174" s="18" t="s">
        <v>872</v>
      </c>
    </row>
    <row r="175" spans="1:10" ht="9.1999999999999993" customHeight="1" x14ac:dyDescent="0.2">
      <c r="A175" s="14"/>
      <c r="B175" s="86"/>
      <c r="C175" s="87"/>
      <c r="D175" s="87"/>
      <c r="E175" s="88"/>
      <c r="F175" s="14"/>
      <c r="G175" s="12"/>
      <c r="H175" s="12"/>
      <c r="I175" s="12"/>
      <c r="J175" s="18"/>
    </row>
    <row r="176" spans="1:10" ht="18" customHeight="1" x14ac:dyDescent="0.2">
      <c r="A176" s="34"/>
      <c r="B176" s="26" t="s">
        <v>1341</v>
      </c>
      <c r="C176" s="3"/>
      <c r="D176" s="3"/>
      <c r="E176" s="26"/>
      <c r="F176" s="3"/>
      <c r="G176" s="3"/>
      <c r="H176" s="3"/>
      <c r="I176" s="37">
        <f>SUM(I148:I175)</f>
        <v>0</v>
      </c>
      <c r="J176" s="18"/>
    </row>
    <row r="177" spans="1:10" ht="15.95" customHeight="1" x14ac:dyDescent="0.2">
      <c r="A177" s="89" t="s">
        <v>1349</v>
      </c>
      <c r="B177" s="89"/>
      <c r="C177" s="89"/>
      <c r="D177" s="89"/>
      <c r="E177" s="89"/>
      <c r="F177" s="89"/>
      <c r="G177" s="89"/>
      <c r="H177" s="89"/>
      <c r="I177" s="89"/>
      <c r="J177" s="18"/>
    </row>
    <row r="178" spans="1:10" ht="12.95" customHeight="1" x14ac:dyDescent="0.2">
      <c r="A178" s="2" t="str">
        <f>IF(D178="","","CONTRACT: ")</f>
        <v xml:space="preserve">CONTRACT: </v>
      </c>
      <c r="B178" s="2"/>
      <c r="C178" s="23"/>
      <c r="D178" s="2" t="s">
        <v>1731</v>
      </c>
      <c r="E178" s="2"/>
      <c r="F178" s="11"/>
      <c r="G178" s="11"/>
      <c r="H178" s="11"/>
      <c r="I178" s="21"/>
    </row>
    <row r="179" spans="1:10" ht="38.25" customHeight="1" x14ac:dyDescent="0.2">
      <c r="A179" s="10" t="str">
        <f>IF(D179="","","CONTRACT TITLE: ")</f>
        <v xml:space="preserve">CONTRACT TITLE: </v>
      </c>
      <c r="B179" s="10"/>
      <c r="C179" s="10"/>
      <c r="D179" s="76" t="s">
        <v>0</v>
      </c>
      <c r="E179" s="76"/>
      <c r="F179" s="76"/>
      <c r="G179" s="76"/>
      <c r="H179" s="76"/>
      <c r="I179" s="76"/>
    </row>
    <row r="180" spans="1:10" ht="12.95" customHeight="1" x14ac:dyDescent="0.2">
      <c r="A180" s="2" t="str">
        <f>IF((C180&amp;E180)="","",UPPER("SCHEDULE:"))</f>
        <v>SCHEDULE:</v>
      </c>
      <c r="B180" s="2"/>
      <c r="C180" s="13" t="s">
        <v>1484</v>
      </c>
      <c r="D180" s="17"/>
      <c r="E180" s="78" t="s">
        <v>1235</v>
      </c>
      <c r="F180" s="78"/>
      <c r="G180" s="78"/>
      <c r="H180" s="78"/>
      <c r="I180" s="78"/>
    </row>
    <row r="181" spans="1:10" ht="12.95" hidden="1" customHeight="1" x14ac:dyDescent="0.2">
      <c r="A181" s="2" t="str">
        <f>IF((C181&amp;E181)="","","SERIES:")</f>
        <v/>
      </c>
      <c r="B181" s="2"/>
      <c r="C181" s="13" t="s">
        <v>3</v>
      </c>
      <c r="D181" s="13"/>
      <c r="E181" s="78" t="s">
        <v>3</v>
      </c>
      <c r="F181" s="78"/>
      <c r="G181" s="78"/>
      <c r="H181" s="78"/>
      <c r="I181" s="78"/>
    </row>
    <row r="182" spans="1:10" ht="25.5" customHeight="1" x14ac:dyDescent="0.2">
      <c r="A182" s="2" t="str">
        <f>IF((C182&amp;E182)="","","SECTION:")</f>
        <v>SECTION:</v>
      </c>
      <c r="B182" s="2"/>
      <c r="C182" s="13" t="s">
        <v>1120</v>
      </c>
      <c r="D182" s="13"/>
      <c r="E182" s="79" t="s">
        <v>128</v>
      </c>
      <c r="F182" s="79"/>
      <c r="G182" s="79"/>
      <c r="H182" s="79"/>
      <c r="I182" s="79"/>
    </row>
    <row r="183" spans="1:10" ht="28.5" customHeight="1" x14ac:dyDescent="0.2">
      <c r="A183" s="1" t="s">
        <v>2</v>
      </c>
      <c r="B183" s="80" t="s">
        <v>119</v>
      </c>
      <c r="C183" s="80"/>
      <c r="D183" s="80"/>
      <c r="E183" s="80"/>
      <c r="F183" s="1" t="s">
        <v>1</v>
      </c>
      <c r="G183" s="1" t="s">
        <v>981</v>
      </c>
      <c r="H183" s="1" t="s">
        <v>497</v>
      </c>
      <c r="I183" s="1" t="s">
        <v>1111</v>
      </c>
      <c r="J183" s="22" t="s">
        <v>766</v>
      </c>
    </row>
    <row r="184" spans="1:10" ht="4.5" customHeight="1" x14ac:dyDescent="0.2">
      <c r="A184" s="4"/>
      <c r="B184" s="81"/>
      <c r="C184" s="82"/>
      <c r="D184" s="82"/>
      <c r="E184" s="83"/>
      <c r="F184" s="4"/>
      <c r="G184" s="4"/>
      <c r="H184" s="4"/>
      <c r="I184" s="4"/>
    </row>
    <row r="185" spans="1:10" ht="18" customHeight="1" x14ac:dyDescent="0.2">
      <c r="A185" s="19"/>
      <c r="B185" s="36" t="s">
        <v>1614</v>
      </c>
      <c r="C185" s="2"/>
      <c r="D185" s="2"/>
      <c r="E185" s="35"/>
      <c r="F185" s="20"/>
      <c r="G185" s="20"/>
      <c r="H185" s="19"/>
      <c r="I185" s="38">
        <f>I176</f>
        <v>0</v>
      </c>
    </row>
    <row r="186" spans="1:10" ht="4.5" customHeight="1" x14ac:dyDescent="0.2">
      <c r="A186" s="19"/>
      <c r="B186" s="90"/>
      <c r="C186" s="91"/>
      <c r="D186" s="91"/>
      <c r="E186" s="92"/>
      <c r="F186" s="20"/>
      <c r="G186" s="20"/>
      <c r="H186" s="20"/>
      <c r="I186" s="39"/>
    </row>
    <row r="187" spans="1:10" ht="21.95" customHeight="1" x14ac:dyDescent="0.2">
      <c r="A187" s="6" t="s">
        <v>3</v>
      </c>
      <c r="B187" s="6" t="s">
        <v>3</v>
      </c>
      <c r="C187" s="15" t="s">
        <v>774</v>
      </c>
      <c r="D187" s="85" t="s">
        <v>1866</v>
      </c>
      <c r="E187" s="85"/>
      <c r="F187" s="16" t="s">
        <v>1858</v>
      </c>
      <c r="G187" s="7">
        <v>1</v>
      </c>
      <c r="H187" s="8">
        <v>0</v>
      </c>
      <c r="I187" s="5">
        <f t="shared" ref="I187:I205" si="5">ROUND(G187 * H187,2)</f>
        <v>0</v>
      </c>
      <c r="J187" s="18" t="s">
        <v>498</v>
      </c>
    </row>
    <row r="188" spans="1:10" ht="33.200000000000003" customHeight="1" x14ac:dyDescent="0.2">
      <c r="A188" s="6" t="s">
        <v>3</v>
      </c>
      <c r="B188" s="6" t="s">
        <v>3</v>
      </c>
      <c r="C188" s="15" t="s">
        <v>387</v>
      </c>
      <c r="D188" s="85" t="s">
        <v>875</v>
      </c>
      <c r="E188" s="85"/>
      <c r="F188" s="16" t="s">
        <v>1858</v>
      </c>
      <c r="G188" s="7">
        <v>5</v>
      </c>
      <c r="H188" s="8">
        <v>0</v>
      </c>
      <c r="I188" s="5">
        <f t="shared" si="5"/>
        <v>0</v>
      </c>
      <c r="J188" s="18" t="s">
        <v>504</v>
      </c>
    </row>
    <row r="189" spans="1:10" ht="33.200000000000003" customHeight="1" x14ac:dyDescent="0.2">
      <c r="A189" s="6" t="s">
        <v>3</v>
      </c>
      <c r="B189" s="6" t="s">
        <v>3</v>
      </c>
      <c r="C189" s="15" t="s">
        <v>997</v>
      </c>
      <c r="D189" s="85" t="s">
        <v>248</v>
      </c>
      <c r="E189" s="85"/>
      <c r="F189" s="16" t="s">
        <v>1858</v>
      </c>
      <c r="G189" s="7">
        <v>7</v>
      </c>
      <c r="H189" s="8">
        <v>0</v>
      </c>
      <c r="I189" s="5">
        <f t="shared" si="5"/>
        <v>0</v>
      </c>
      <c r="J189" s="18" t="s">
        <v>1237</v>
      </c>
    </row>
    <row r="190" spans="1:10" ht="21.95" customHeight="1" x14ac:dyDescent="0.2">
      <c r="A190" s="6" t="s">
        <v>3</v>
      </c>
      <c r="B190" s="6" t="s">
        <v>3</v>
      </c>
      <c r="C190" s="15" t="s">
        <v>1621</v>
      </c>
      <c r="D190" s="85" t="s">
        <v>642</v>
      </c>
      <c r="E190" s="85"/>
      <c r="F190" s="16" t="s">
        <v>1858</v>
      </c>
      <c r="G190" s="7">
        <v>2</v>
      </c>
      <c r="H190" s="8">
        <v>0</v>
      </c>
      <c r="I190" s="5">
        <f t="shared" si="5"/>
        <v>0</v>
      </c>
      <c r="J190" s="18" t="s">
        <v>11</v>
      </c>
    </row>
    <row r="191" spans="1:10" ht="44.65" customHeight="1" x14ac:dyDescent="0.2">
      <c r="A191" s="6" t="s">
        <v>643</v>
      </c>
      <c r="B191" s="84" t="s">
        <v>131</v>
      </c>
      <c r="C191" s="85"/>
      <c r="D191" s="85"/>
      <c r="E191" s="85"/>
      <c r="F191" s="16" t="s">
        <v>1858</v>
      </c>
      <c r="G191" s="7">
        <v>1</v>
      </c>
      <c r="H191" s="8">
        <v>0</v>
      </c>
      <c r="I191" s="5">
        <f t="shared" si="5"/>
        <v>0</v>
      </c>
      <c r="J191" s="18" t="s">
        <v>1494</v>
      </c>
    </row>
    <row r="192" spans="1:10" ht="21.95" customHeight="1" x14ac:dyDescent="0.2">
      <c r="A192" s="6" t="s">
        <v>3</v>
      </c>
      <c r="B192" s="6" t="s">
        <v>3</v>
      </c>
      <c r="C192" s="15" t="s">
        <v>1350</v>
      </c>
      <c r="D192" s="85" t="s">
        <v>1126</v>
      </c>
      <c r="E192" s="85"/>
      <c r="F192" s="16" t="s">
        <v>1858</v>
      </c>
      <c r="G192" s="7">
        <v>6</v>
      </c>
      <c r="H192" s="8">
        <v>0</v>
      </c>
      <c r="I192" s="5">
        <f t="shared" si="5"/>
        <v>0</v>
      </c>
      <c r="J192" s="18" t="s">
        <v>644</v>
      </c>
    </row>
    <row r="193" spans="1:10" ht="21.95" customHeight="1" x14ac:dyDescent="0.2">
      <c r="A193" s="6" t="s">
        <v>3</v>
      </c>
      <c r="B193" s="6" t="s">
        <v>3</v>
      </c>
      <c r="C193" s="15" t="s">
        <v>874</v>
      </c>
      <c r="D193" s="85" t="s">
        <v>385</v>
      </c>
      <c r="E193" s="85"/>
      <c r="F193" s="16" t="s">
        <v>1858</v>
      </c>
      <c r="G193" s="7">
        <v>5</v>
      </c>
      <c r="H193" s="8">
        <v>0</v>
      </c>
      <c r="I193" s="5">
        <f t="shared" si="5"/>
        <v>0</v>
      </c>
      <c r="J193" s="18" t="s">
        <v>1867</v>
      </c>
    </row>
    <row r="194" spans="1:10" ht="21.95" customHeight="1" x14ac:dyDescent="0.2">
      <c r="A194" s="6" t="s">
        <v>3</v>
      </c>
      <c r="B194" s="6" t="s">
        <v>3</v>
      </c>
      <c r="C194" s="15" t="s">
        <v>645</v>
      </c>
      <c r="D194" s="85" t="s">
        <v>1125</v>
      </c>
      <c r="E194" s="85"/>
      <c r="F194" s="16" t="s">
        <v>1858</v>
      </c>
      <c r="G194" s="7">
        <v>2</v>
      </c>
      <c r="H194" s="8">
        <v>0</v>
      </c>
      <c r="I194" s="5">
        <f t="shared" si="5"/>
        <v>0</v>
      </c>
      <c r="J194" s="18" t="s">
        <v>505</v>
      </c>
    </row>
    <row r="195" spans="1:10" ht="21.95" customHeight="1" x14ac:dyDescent="0.2">
      <c r="A195" s="6" t="s">
        <v>775</v>
      </c>
      <c r="B195" s="84" t="s">
        <v>247</v>
      </c>
      <c r="C195" s="85"/>
      <c r="D195" s="85"/>
      <c r="E195" s="85"/>
      <c r="F195" s="16" t="s">
        <v>1858</v>
      </c>
      <c r="G195" s="7">
        <v>4</v>
      </c>
      <c r="H195" s="8">
        <v>0</v>
      </c>
      <c r="I195" s="5">
        <f t="shared" si="5"/>
        <v>0</v>
      </c>
      <c r="J195" s="18" t="s">
        <v>1622</v>
      </c>
    </row>
    <row r="196" spans="1:10" ht="21.95" customHeight="1" x14ac:dyDescent="0.2">
      <c r="A196" s="6" t="s">
        <v>1495</v>
      </c>
      <c r="B196" s="84" t="s">
        <v>876</v>
      </c>
      <c r="C196" s="85"/>
      <c r="D196" s="85"/>
      <c r="E196" s="85"/>
      <c r="F196" s="16" t="s">
        <v>1858</v>
      </c>
      <c r="G196" s="7">
        <v>2</v>
      </c>
      <c r="H196" s="8">
        <v>0</v>
      </c>
      <c r="I196" s="5">
        <f t="shared" si="5"/>
        <v>0</v>
      </c>
      <c r="J196" s="18" t="s">
        <v>1623</v>
      </c>
    </row>
    <row r="197" spans="1:10" ht="21.95" customHeight="1" x14ac:dyDescent="0.2">
      <c r="A197" s="6" t="s">
        <v>3</v>
      </c>
      <c r="B197" s="6" t="s">
        <v>3</v>
      </c>
      <c r="C197" s="15" t="s">
        <v>389</v>
      </c>
      <c r="D197" s="85" t="s">
        <v>646</v>
      </c>
      <c r="E197" s="85"/>
      <c r="F197" s="16" t="s">
        <v>1858</v>
      </c>
      <c r="G197" s="7">
        <v>3</v>
      </c>
      <c r="H197" s="8">
        <v>0</v>
      </c>
      <c r="I197" s="5">
        <f t="shared" si="5"/>
        <v>0</v>
      </c>
      <c r="J197" s="18" t="s">
        <v>249</v>
      </c>
    </row>
    <row r="198" spans="1:10" ht="33.200000000000003" customHeight="1" x14ac:dyDescent="0.2">
      <c r="A198" s="6" t="s">
        <v>3</v>
      </c>
      <c r="B198" s="6" t="s">
        <v>3</v>
      </c>
      <c r="C198" s="15" t="s">
        <v>1869</v>
      </c>
      <c r="D198" s="85" t="s">
        <v>386</v>
      </c>
      <c r="E198" s="85"/>
      <c r="F198" s="16" t="s">
        <v>1858</v>
      </c>
      <c r="G198" s="7">
        <v>5</v>
      </c>
      <c r="H198" s="8">
        <v>0</v>
      </c>
      <c r="I198" s="5">
        <f t="shared" si="5"/>
        <v>0</v>
      </c>
      <c r="J198" s="18" t="s">
        <v>132</v>
      </c>
    </row>
    <row r="199" spans="1:10" ht="21.95" customHeight="1" x14ac:dyDescent="0.2">
      <c r="A199" s="6" t="s">
        <v>3</v>
      </c>
      <c r="B199" s="6" t="s">
        <v>3</v>
      </c>
      <c r="C199" s="15" t="s">
        <v>647</v>
      </c>
      <c r="D199" s="85" t="s">
        <v>1351</v>
      </c>
      <c r="E199" s="85"/>
      <c r="F199" s="16" t="s">
        <v>1858</v>
      </c>
      <c r="G199" s="7">
        <v>2</v>
      </c>
      <c r="H199" s="8">
        <v>0</v>
      </c>
      <c r="I199" s="5">
        <f t="shared" si="5"/>
        <v>0</v>
      </c>
      <c r="J199" s="18" t="s">
        <v>12</v>
      </c>
    </row>
    <row r="200" spans="1:10" ht="33.200000000000003" customHeight="1" x14ac:dyDescent="0.2">
      <c r="A200" s="6" t="s">
        <v>879</v>
      </c>
      <c r="B200" s="84" t="s">
        <v>1624</v>
      </c>
      <c r="C200" s="85"/>
      <c r="D200" s="85"/>
      <c r="E200" s="85"/>
      <c r="F200" s="16" t="s">
        <v>1858</v>
      </c>
      <c r="G200" s="7">
        <v>2</v>
      </c>
      <c r="H200" s="8">
        <v>0</v>
      </c>
      <c r="I200" s="5">
        <f t="shared" si="5"/>
        <v>0</v>
      </c>
      <c r="J200" s="18" t="s">
        <v>13</v>
      </c>
    </row>
    <row r="201" spans="1:10" ht="21.95" customHeight="1" x14ac:dyDescent="0.2">
      <c r="A201" s="6" t="s">
        <v>1127</v>
      </c>
      <c r="B201" s="84" t="s">
        <v>1757</v>
      </c>
      <c r="C201" s="85"/>
      <c r="D201" s="85"/>
      <c r="E201" s="85"/>
      <c r="F201" s="16" t="s">
        <v>1858</v>
      </c>
      <c r="G201" s="7">
        <v>3</v>
      </c>
      <c r="H201" s="8">
        <v>0</v>
      </c>
      <c r="I201" s="5">
        <f t="shared" si="5"/>
        <v>0</v>
      </c>
      <c r="J201" s="18" t="s">
        <v>1238</v>
      </c>
    </row>
    <row r="202" spans="1:10" ht="21.95" customHeight="1" x14ac:dyDescent="0.2">
      <c r="A202" s="6" t="s">
        <v>250</v>
      </c>
      <c r="B202" s="84" t="s">
        <v>1758</v>
      </c>
      <c r="C202" s="85"/>
      <c r="D202" s="85"/>
      <c r="E202" s="85"/>
      <c r="F202" s="16" t="s">
        <v>1858</v>
      </c>
      <c r="G202" s="7">
        <v>2</v>
      </c>
      <c r="H202" s="8">
        <v>0</v>
      </c>
      <c r="I202" s="5">
        <f t="shared" si="5"/>
        <v>0</v>
      </c>
      <c r="J202" s="18" t="s">
        <v>251</v>
      </c>
    </row>
    <row r="203" spans="1:10" ht="21.95" customHeight="1" x14ac:dyDescent="0.2">
      <c r="A203" s="6" t="s">
        <v>3</v>
      </c>
      <c r="B203" s="6" t="s">
        <v>3</v>
      </c>
      <c r="C203" s="15" t="s">
        <v>391</v>
      </c>
      <c r="D203" s="85" t="s">
        <v>776</v>
      </c>
      <c r="E203" s="85"/>
      <c r="F203" s="16" t="s">
        <v>1858</v>
      </c>
      <c r="G203" s="7">
        <v>2</v>
      </c>
      <c r="H203" s="8">
        <v>0</v>
      </c>
      <c r="I203" s="5">
        <f t="shared" si="5"/>
        <v>0</v>
      </c>
      <c r="J203" s="18" t="s">
        <v>648</v>
      </c>
    </row>
    <row r="204" spans="1:10" ht="21.95" customHeight="1" x14ac:dyDescent="0.2">
      <c r="A204" s="6" t="s">
        <v>1496</v>
      </c>
      <c r="B204" s="84" t="s">
        <v>252</v>
      </c>
      <c r="C204" s="85"/>
      <c r="D204" s="85"/>
      <c r="E204" s="85"/>
      <c r="F204" s="16" t="s">
        <v>1858</v>
      </c>
      <c r="G204" s="7">
        <v>1</v>
      </c>
      <c r="H204" s="8">
        <v>0</v>
      </c>
      <c r="I204" s="5">
        <f t="shared" si="5"/>
        <v>0</v>
      </c>
      <c r="J204" s="18" t="s">
        <v>1759</v>
      </c>
    </row>
    <row r="205" spans="1:10" ht="21.95" customHeight="1" x14ac:dyDescent="0.2">
      <c r="A205" s="6" t="s">
        <v>1352</v>
      </c>
      <c r="B205" s="84" t="s">
        <v>998</v>
      </c>
      <c r="C205" s="85"/>
      <c r="D205" s="85"/>
      <c r="E205" s="85"/>
      <c r="F205" s="16" t="s">
        <v>1858</v>
      </c>
      <c r="G205" s="7">
        <v>1</v>
      </c>
      <c r="H205" s="8">
        <v>0</v>
      </c>
      <c r="I205" s="5">
        <f t="shared" si="5"/>
        <v>0</v>
      </c>
      <c r="J205" s="18" t="s">
        <v>133</v>
      </c>
    </row>
    <row r="206" spans="1:10" ht="21.95" customHeight="1" x14ac:dyDescent="0.2">
      <c r="A206" s="6" t="s">
        <v>3</v>
      </c>
      <c r="B206" s="6" t="s">
        <v>868</v>
      </c>
      <c r="C206" s="85" t="s">
        <v>1868</v>
      </c>
      <c r="D206" s="85"/>
      <c r="E206" s="85"/>
      <c r="F206" s="16" t="s">
        <v>3</v>
      </c>
      <c r="G206" s="9"/>
      <c r="H206" s="5"/>
      <c r="I206" s="5"/>
      <c r="J206" s="18" t="s">
        <v>1353</v>
      </c>
    </row>
    <row r="207" spans="1:10" ht="33.200000000000003" customHeight="1" x14ac:dyDescent="0.2">
      <c r="A207" s="6" t="s">
        <v>3</v>
      </c>
      <c r="B207" s="6" t="s">
        <v>3</v>
      </c>
      <c r="C207" s="15" t="s">
        <v>1236</v>
      </c>
      <c r="D207" s="85" t="s">
        <v>1497</v>
      </c>
      <c r="E207" s="85"/>
      <c r="F207" s="16" t="s">
        <v>877</v>
      </c>
      <c r="G207" s="7">
        <v>1</v>
      </c>
      <c r="H207" s="31">
        <v>30000</v>
      </c>
      <c r="I207" s="5">
        <v>30000</v>
      </c>
      <c r="J207" s="18" t="s">
        <v>253</v>
      </c>
    </row>
    <row r="208" spans="1:10" ht="33.200000000000003" customHeight="1" x14ac:dyDescent="0.2">
      <c r="A208" s="6" t="s">
        <v>3</v>
      </c>
      <c r="B208" s="6" t="s">
        <v>3</v>
      </c>
      <c r="C208" s="15" t="s">
        <v>996</v>
      </c>
      <c r="D208" s="85" t="s">
        <v>507</v>
      </c>
      <c r="E208" s="85"/>
      <c r="F208" s="16" t="s">
        <v>1109</v>
      </c>
      <c r="G208" s="33">
        <f>ROUND(I207,2)</f>
        <v>30000</v>
      </c>
      <c r="H208" s="32">
        <v>0</v>
      </c>
      <c r="I208" s="5">
        <f>ROUND(G208 * H208,2)</f>
        <v>0</v>
      </c>
      <c r="J208" s="18" t="s">
        <v>1240</v>
      </c>
    </row>
    <row r="209" spans="1:10" ht="12.95" customHeight="1" x14ac:dyDescent="0.2">
      <c r="A209" s="14"/>
      <c r="B209" s="86"/>
      <c r="C209" s="87"/>
      <c r="D209" s="87"/>
      <c r="E209" s="88"/>
      <c r="F209" s="14"/>
      <c r="G209" s="12"/>
      <c r="H209" s="12"/>
      <c r="I209" s="12"/>
      <c r="J209" s="18"/>
    </row>
    <row r="210" spans="1:10" ht="12.95" customHeight="1" x14ac:dyDescent="0.2">
      <c r="A210" s="14"/>
      <c r="B210" s="86"/>
      <c r="C210" s="87"/>
      <c r="D210" s="87"/>
      <c r="E210" s="88"/>
      <c r="F210" s="14"/>
      <c r="G210" s="12"/>
      <c r="H210" s="12"/>
      <c r="I210" s="12"/>
      <c r="J210" s="18"/>
    </row>
    <row r="211" spans="1:10" ht="12.95" customHeight="1" x14ac:dyDescent="0.2">
      <c r="A211" s="14"/>
      <c r="B211" s="86"/>
      <c r="C211" s="87"/>
      <c r="D211" s="87"/>
      <c r="E211" s="88"/>
      <c r="F211" s="14"/>
      <c r="G211" s="12"/>
      <c r="H211" s="12"/>
      <c r="I211" s="12"/>
      <c r="J211" s="18"/>
    </row>
    <row r="212" spans="1:10" ht="18" customHeight="1" x14ac:dyDescent="0.2">
      <c r="A212" s="34"/>
      <c r="B212" s="26" t="s">
        <v>1341</v>
      </c>
      <c r="C212" s="3"/>
      <c r="D212" s="3"/>
      <c r="E212" s="26"/>
      <c r="F212" s="3"/>
      <c r="G212" s="3"/>
      <c r="H212" s="3"/>
      <c r="I212" s="37">
        <f>SUM(I185:I211)</f>
        <v>30000</v>
      </c>
      <c r="J212" s="18"/>
    </row>
    <row r="213" spans="1:10" ht="15.95" customHeight="1" x14ac:dyDescent="0.2">
      <c r="A213" s="89" t="s">
        <v>1871</v>
      </c>
      <c r="B213" s="89"/>
      <c r="C213" s="89"/>
      <c r="D213" s="89"/>
      <c r="E213" s="89"/>
      <c r="F213" s="89"/>
      <c r="G213" s="89"/>
      <c r="H213" s="89"/>
      <c r="I213" s="89"/>
      <c r="J213" s="18"/>
    </row>
    <row r="214" spans="1:10" ht="12.95" customHeight="1" x14ac:dyDescent="0.2">
      <c r="A214" s="2" t="str">
        <f>IF(D214="","","CONTRACT: ")</f>
        <v xml:space="preserve">CONTRACT: </v>
      </c>
      <c r="B214" s="2"/>
      <c r="C214" s="23"/>
      <c r="D214" s="2" t="s">
        <v>1731</v>
      </c>
      <c r="E214" s="2"/>
      <c r="F214" s="11"/>
      <c r="G214" s="11"/>
      <c r="H214" s="11"/>
      <c r="I214" s="21"/>
    </row>
    <row r="215" spans="1:10" ht="38.25" customHeight="1" x14ac:dyDescent="0.2">
      <c r="A215" s="10" t="str">
        <f>IF(D215="","","CONTRACT TITLE: ")</f>
        <v xml:space="preserve">CONTRACT TITLE: </v>
      </c>
      <c r="B215" s="10"/>
      <c r="C215" s="10"/>
      <c r="D215" s="76" t="s">
        <v>0</v>
      </c>
      <c r="E215" s="76"/>
      <c r="F215" s="76"/>
      <c r="G215" s="76"/>
      <c r="H215" s="76"/>
      <c r="I215" s="76"/>
    </row>
    <row r="216" spans="1:10" ht="12.95" customHeight="1" x14ac:dyDescent="0.2">
      <c r="A216" s="2" t="str">
        <f>IF((C216&amp;E216)="","",UPPER("SCHEDULE:"))</f>
        <v>SCHEDULE:</v>
      </c>
      <c r="B216" s="2"/>
      <c r="C216" s="13" t="s">
        <v>1484</v>
      </c>
      <c r="D216" s="17"/>
      <c r="E216" s="78" t="s">
        <v>1235</v>
      </c>
      <c r="F216" s="78"/>
      <c r="G216" s="78"/>
      <c r="H216" s="78"/>
      <c r="I216" s="78"/>
    </row>
    <row r="217" spans="1:10" ht="12.95" hidden="1" customHeight="1" x14ac:dyDescent="0.2">
      <c r="A217" s="2" t="str">
        <f>IF((C217&amp;E217)="","","SERIES:")</f>
        <v/>
      </c>
      <c r="B217" s="2"/>
      <c r="C217" s="13" t="s">
        <v>3</v>
      </c>
      <c r="D217" s="13"/>
      <c r="E217" s="78" t="s">
        <v>3</v>
      </c>
      <c r="F217" s="78"/>
      <c r="G217" s="78"/>
      <c r="H217" s="78"/>
      <c r="I217" s="78"/>
    </row>
    <row r="218" spans="1:10" ht="25.5" customHeight="1" x14ac:dyDescent="0.2">
      <c r="A218" s="2" t="str">
        <f>IF((C218&amp;E218)="","","SECTION:")</f>
        <v>SECTION:</v>
      </c>
      <c r="B218" s="2"/>
      <c r="C218" s="13" t="s">
        <v>1120</v>
      </c>
      <c r="D218" s="13"/>
      <c r="E218" s="79" t="s">
        <v>128</v>
      </c>
      <c r="F218" s="79"/>
      <c r="G218" s="79"/>
      <c r="H218" s="79"/>
      <c r="I218" s="79"/>
    </row>
    <row r="219" spans="1:10" ht="28.5" customHeight="1" x14ac:dyDescent="0.2">
      <c r="A219" s="1" t="s">
        <v>2</v>
      </c>
      <c r="B219" s="80" t="s">
        <v>119</v>
      </c>
      <c r="C219" s="80"/>
      <c r="D219" s="80"/>
      <c r="E219" s="80"/>
      <c r="F219" s="1" t="s">
        <v>1</v>
      </c>
      <c r="G219" s="1" t="s">
        <v>981</v>
      </c>
      <c r="H219" s="1" t="s">
        <v>497</v>
      </c>
      <c r="I219" s="1" t="s">
        <v>1111</v>
      </c>
      <c r="J219" s="22" t="s">
        <v>766</v>
      </c>
    </row>
    <row r="220" spans="1:10" ht="4.5" customHeight="1" x14ac:dyDescent="0.2">
      <c r="A220" s="4"/>
      <c r="B220" s="81"/>
      <c r="C220" s="82"/>
      <c r="D220" s="82"/>
      <c r="E220" s="83"/>
      <c r="F220" s="4"/>
      <c r="G220" s="4"/>
      <c r="H220" s="4"/>
      <c r="I220" s="4"/>
    </row>
    <row r="221" spans="1:10" ht="18" customHeight="1" x14ac:dyDescent="0.2">
      <c r="A221" s="19"/>
      <c r="B221" s="36" t="s">
        <v>1614</v>
      </c>
      <c r="C221" s="2"/>
      <c r="D221" s="2"/>
      <c r="E221" s="35"/>
      <c r="F221" s="20"/>
      <c r="G221" s="20"/>
      <c r="H221" s="19"/>
      <c r="I221" s="38">
        <f>I212</f>
        <v>30000</v>
      </c>
    </row>
    <row r="222" spans="1:10" ht="4.5" customHeight="1" x14ac:dyDescent="0.2">
      <c r="A222" s="19"/>
      <c r="B222" s="90"/>
      <c r="C222" s="91"/>
      <c r="D222" s="91"/>
      <c r="E222" s="92"/>
      <c r="F222" s="20"/>
      <c r="G222" s="20"/>
      <c r="H222" s="20"/>
      <c r="I222" s="39"/>
    </row>
    <row r="223" spans="1:10" ht="44.65" customHeight="1" x14ac:dyDescent="0.2">
      <c r="A223" s="6" t="s">
        <v>3</v>
      </c>
      <c r="B223" s="6" t="s">
        <v>3</v>
      </c>
      <c r="C223" s="15" t="s">
        <v>1865</v>
      </c>
      <c r="D223" s="85" t="s">
        <v>1870</v>
      </c>
      <c r="E223" s="85"/>
      <c r="F223" s="16" t="s">
        <v>990</v>
      </c>
      <c r="G223" s="7">
        <v>1</v>
      </c>
      <c r="H223" s="8">
        <v>0</v>
      </c>
      <c r="I223" s="5">
        <f t="shared" ref="I223:I224" si="6">ROUND(G223 * H223,2)</f>
        <v>0</v>
      </c>
      <c r="J223" s="18" t="s">
        <v>1760</v>
      </c>
    </row>
    <row r="224" spans="1:10" ht="33.200000000000003" customHeight="1" x14ac:dyDescent="0.2">
      <c r="A224" s="6" t="s">
        <v>873</v>
      </c>
      <c r="B224" s="84" t="s">
        <v>777</v>
      </c>
      <c r="C224" s="85"/>
      <c r="D224" s="85"/>
      <c r="E224" s="85"/>
      <c r="F224" s="16" t="s">
        <v>990</v>
      </c>
      <c r="G224" s="7">
        <v>1</v>
      </c>
      <c r="H224" s="8">
        <v>0</v>
      </c>
      <c r="I224" s="5">
        <f t="shared" si="6"/>
        <v>0</v>
      </c>
      <c r="J224" s="18" t="s">
        <v>1129</v>
      </c>
    </row>
    <row r="225" spans="1:10" ht="44.65" customHeight="1" x14ac:dyDescent="0.2">
      <c r="A225" s="6" t="s">
        <v>3</v>
      </c>
      <c r="B225" s="6" t="s">
        <v>3</v>
      </c>
      <c r="C225" s="15" t="s">
        <v>774</v>
      </c>
      <c r="D225" s="85" t="s">
        <v>1239</v>
      </c>
      <c r="E225" s="85"/>
      <c r="F225" s="16" t="s">
        <v>14</v>
      </c>
      <c r="G225" s="7">
        <v>1</v>
      </c>
      <c r="H225" s="31">
        <v>1000000</v>
      </c>
      <c r="I225" s="5">
        <v>1000000</v>
      </c>
      <c r="J225" s="18" t="s">
        <v>390</v>
      </c>
    </row>
    <row r="226" spans="1:10" ht="33.200000000000003" customHeight="1" x14ac:dyDescent="0.2">
      <c r="A226" s="6" t="s">
        <v>3</v>
      </c>
      <c r="B226" s="6" t="s">
        <v>3</v>
      </c>
      <c r="C226" s="15" t="s">
        <v>387</v>
      </c>
      <c r="D226" s="85" t="s">
        <v>1625</v>
      </c>
      <c r="E226" s="85"/>
      <c r="F226" s="16" t="s">
        <v>1109</v>
      </c>
      <c r="G226" s="33">
        <f>ROUND(I225,2)</f>
        <v>1000000</v>
      </c>
      <c r="H226" s="32">
        <v>0</v>
      </c>
      <c r="I226" s="5">
        <f>ROUND(G226 * H226,2)</f>
        <v>0</v>
      </c>
      <c r="J226" s="18" t="s">
        <v>1872</v>
      </c>
    </row>
    <row r="227" spans="1:10" ht="21.95" customHeight="1" x14ac:dyDescent="0.2">
      <c r="A227" s="6" t="s">
        <v>3</v>
      </c>
      <c r="B227" s="6" t="s">
        <v>3</v>
      </c>
      <c r="C227" s="15" t="s">
        <v>997</v>
      </c>
      <c r="D227" s="85" t="s">
        <v>649</v>
      </c>
      <c r="E227" s="85"/>
      <c r="F227" s="16" t="s">
        <v>877</v>
      </c>
      <c r="G227" s="7">
        <v>1</v>
      </c>
      <c r="H227" s="31">
        <v>300000</v>
      </c>
      <c r="I227" s="5">
        <v>300000</v>
      </c>
      <c r="J227" s="18" t="s">
        <v>1354</v>
      </c>
    </row>
    <row r="228" spans="1:10" ht="33.200000000000003" customHeight="1" x14ac:dyDescent="0.2">
      <c r="A228" s="6" t="s">
        <v>3</v>
      </c>
      <c r="B228" s="6" t="s">
        <v>3</v>
      </c>
      <c r="C228" s="15" t="s">
        <v>1621</v>
      </c>
      <c r="D228" s="85" t="s">
        <v>508</v>
      </c>
      <c r="E228" s="85"/>
      <c r="F228" s="16" t="s">
        <v>1109</v>
      </c>
      <c r="G228" s="33">
        <f>ROUND(I227,2)</f>
        <v>300000</v>
      </c>
      <c r="H228" s="32">
        <v>0</v>
      </c>
      <c r="I228" s="5">
        <f>ROUND(G228 * H228,2)</f>
        <v>0</v>
      </c>
      <c r="J228" s="18" t="s">
        <v>1242</v>
      </c>
    </row>
    <row r="229" spans="1:10" ht="21.95" customHeight="1" x14ac:dyDescent="0.2">
      <c r="A229" s="6" t="s">
        <v>3</v>
      </c>
      <c r="B229" s="6" t="s">
        <v>376</v>
      </c>
      <c r="C229" s="85" t="s">
        <v>1498</v>
      </c>
      <c r="D229" s="85"/>
      <c r="E229" s="85"/>
      <c r="F229" s="16" t="s">
        <v>3</v>
      </c>
      <c r="G229" s="9"/>
      <c r="H229" s="5"/>
      <c r="I229" s="5"/>
      <c r="J229" s="18" t="s">
        <v>15</v>
      </c>
    </row>
    <row r="230" spans="1:10" ht="21.95" customHeight="1" x14ac:dyDescent="0.2">
      <c r="A230" s="6" t="s">
        <v>3</v>
      </c>
      <c r="B230" s="6" t="s">
        <v>3</v>
      </c>
      <c r="C230" s="15" t="s">
        <v>1486</v>
      </c>
      <c r="D230" s="85" t="s">
        <v>255</v>
      </c>
      <c r="E230" s="85"/>
      <c r="F230" s="16" t="s">
        <v>1489</v>
      </c>
      <c r="G230" s="7">
        <v>50</v>
      </c>
      <c r="H230" s="8">
        <v>0</v>
      </c>
      <c r="I230" s="5">
        <f t="shared" ref="I230:I238" si="7">ROUND(G230 * H230,2)</f>
        <v>0</v>
      </c>
      <c r="J230" s="18" t="s">
        <v>1355</v>
      </c>
    </row>
    <row r="231" spans="1:10" ht="33.200000000000003" customHeight="1" x14ac:dyDescent="0.2">
      <c r="A231" s="6" t="s">
        <v>3</v>
      </c>
      <c r="B231" s="6" t="s">
        <v>3</v>
      </c>
      <c r="C231" s="15" t="s">
        <v>5</v>
      </c>
      <c r="D231" s="85" t="s">
        <v>509</v>
      </c>
      <c r="E231" s="85"/>
      <c r="F231" s="16" t="s">
        <v>1489</v>
      </c>
      <c r="G231" s="7">
        <v>20</v>
      </c>
      <c r="H231" s="8">
        <v>0</v>
      </c>
      <c r="I231" s="5">
        <f t="shared" si="7"/>
        <v>0</v>
      </c>
      <c r="J231" s="18" t="s">
        <v>506</v>
      </c>
    </row>
    <row r="232" spans="1:10" ht="33.200000000000003" customHeight="1" x14ac:dyDescent="0.2">
      <c r="A232" s="6" t="s">
        <v>3</v>
      </c>
      <c r="B232" s="6" t="s">
        <v>3</v>
      </c>
      <c r="C232" s="15" t="s">
        <v>1615</v>
      </c>
      <c r="D232" s="85" t="s">
        <v>1356</v>
      </c>
      <c r="E232" s="85"/>
      <c r="F232" s="16" t="s">
        <v>1489</v>
      </c>
      <c r="G232" s="7">
        <v>5</v>
      </c>
      <c r="H232" s="8">
        <v>0</v>
      </c>
      <c r="I232" s="5">
        <f t="shared" si="7"/>
        <v>0</v>
      </c>
      <c r="J232" s="18" t="s">
        <v>995</v>
      </c>
    </row>
    <row r="233" spans="1:10" ht="67.7" customHeight="1" x14ac:dyDescent="0.2">
      <c r="A233" s="6" t="s">
        <v>3</v>
      </c>
      <c r="B233" s="6" t="s">
        <v>3</v>
      </c>
      <c r="C233" s="15" t="s">
        <v>1754</v>
      </c>
      <c r="D233" s="85" t="s">
        <v>1626</v>
      </c>
      <c r="E233" s="85"/>
      <c r="F233" s="16" t="s">
        <v>1489</v>
      </c>
      <c r="G233" s="7">
        <v>2</v>
      </c>
      <c r="H233" s="8">
        <v>0</v>
      </c>
      <c r="I233" s="5">
        <f t="shared" si="7"/>
        <v>0</v>
      </c>
      <c r="J233" s="18" t="s">
        <v>388</v>
      </c>
    </row>
    <row r="234" spans="1:10" ht="21.95" customHeight="1" x14ac:dyDescent="0.2">
      <c r="A234" s="6" t="s">
        <v>3</v>
      </c>
      <c r="B234" s="6" t="s">
        <v>3</v>
      </c>
      <c r="C234" s="15" t="s">
        <v>1236</v>
      </c>
      <c r="D234" s="85" t="s">
        <v>778</v>
      </c>
      <c r="E234" s="85"/>
      <c r="F234" s="16" t="s">
        <v>1489</v>
      </c>
      <c r="G234" s="7">
        <v>7</v>
      </c>
      <c r="H234" s="8">
        <v>0</v>
      </c>
      <c r="I234" s="5">
        <f t="shared" si="7"/>
        <v>0</v>
      </c>
      <c r="J234" s="18" t="s">
        <v>510</v>
      </c>
    </row>
    <row r="235" spans="1:10" ht="21.95" customHeight="1" x14ac:dyDescent="0.2">
      <c r="A235" s="6" t="s">
        <v>3</v>
      </c>
      <c r="B235" s="6" t="s">
        <v>3</v>
      </c>
      <c r="C235" s="15" t="s">
        <v>996</v>
      </c>
      <c r="D235" s="85" t="s">
        <v>650</v>
      </c>
      <c r="E235" s="85"/>
      <c r="F235" s="16" t="s">
        <v>1489</v>
      </c>
      <c r="G235" s="7">
        <v>20</v>
      </c>
      <c r="H235" s="8">
        <v>0</v>
      </c>
      <c r="I235" s="5">
        <f t="shared" si="7"/>
        <v>0</v>
      </c>
      <c r="J235" s="18" t="s">
        <v>878</v>
      </c>
    </row>
    <row r="236" spans="1:10" ht="21.95" customHeight="1" x14ac:dyDescent="0.2">
      <c r="A236" s="6" t="s">
        <v>3</v>
      </c>
      <c r="B236" s="6" t="s">
        <v>3</v>
      </c>
      <c r="C236" s="15" t="s">
        <v>1865</v>
      </c>
      <c r="D236" s="85" t="s">
        <v>512</v>
      </c>
      <c r="E236" s="85"/>
      <c r="F236" s="16" t="s">
        <v>1489</v>
      </c>
      <c r="G236" s="7">
        <v>20</v>
      </c>
      <c r="H236" s="8">
        <v>0</v>
      </c>
      <c r="I236" s="5">
        <f t="shared" si="7"/>
        <v>0</v>
      </c>
      <c r="J236" s="18" t="s">
        <v>999</v>
      </c>
    </row>
    <row r="237" spans="1:10" ht="21.95" customHeight="1" x14ac:dyDescent="0.2">
      <c r="A237" s="6" t="s">
        <v>16</v>
      </c>
      <c r="B237" s="84" t="s">
        <v>513</v>
      </c>
      <c r="C237" s="85"/>
      <c r="D237" s="85"/>
      <c r="E237" s="85"/>
      <c r="F237" s="16" t="s">
        <v>1489</v>
      </c>
      <c r="G237" s="7">
        <v>5</v>
      </c>
      <c r="H237" s="8">
        <v>0</v>
      </c>
      <c r="I237" s="5">
        <f t="shared" si="7"/>
        <v>0</v>
      </c>
      <c r="J237" s="18" t="s">
        <v>1761</v>
      </c>
    </row>
    <row r="238" spans="1:10" ht="21.95" customHeight="1" x14ac:dyDescent="0.2">
      <c r="A238" s="6" t="s">
        <v>3</v>
      </c>
      <c r="B238" s="6" t="s">
        <v>3</v>
      </c>
      <c r="C238" s="15" t="s">
        <v>774</v>
      </c>
      <c r="D238" s="85" t="s">
        <v>1762</v>
      </c>
      <c r="E238" s="85"/>
      <c r="F238" s="16" t="s">
        <v>1489</v>
      </c>
      <c r="G238" s="7">
        <v>4</v>
      </c>
      <c r="H238" s="8">
        <v>0</v>
      </c>
      <c r="I238" s="5">
        <f t="shared" si="7"/>
        <v>0</v>
      </c>
      <c r="J238" s="18" t="s">
        <v>1627</v>
      </c>
    </row>
    <row r="239" spans="1:10" ht="21.95" customHeight="1" x14ac:dyDescent="0.2">
      <c r="A239" s="6" t="s">
        <v>1499</v>
      </c>
      <c r="B239" s="84" t="s">
        <v>881</v>
      </c>
      <c r="C239" s="85"/>
      <c r="D239" s="85"/>
      <c r="E239" s="85"/>
      <c r="F239" s="16" t="s">
        <v>3</v>
      </c>
      <c r="G239" s="9"/>
      <c r="H239" s="5"/>
      <c r="I239" s="5"/>
      <c r="J239" s="18" t="s">
        <v>1000</v>
      </c>
    </row>
    <row r="240" spans="1:10" ht="21.95" customHeight="1" x14ac:dyDescent="0.2">
      <c r="A240" s="6" t="s">
        <v>3</v>
      </c>
      <c r="B240" s="6" t="s">
        <v>1338</v>
      </c>
      <c r="C240" s="85" t="s">
        <v>254</v>
      </c>
      <c r="D240" s="85"/>
      <c r="E240" s="85"/>
      <c r="F240" s="16" t="s">
        <v>1858</v>
      </c>
      <c r="G240" s="7">
        <v>10</v>
      </c>
      <c r="H240" s="8">
        <v>0</v>
      </c>
      <c r="I240" s="5">
        <f>ROUND(G240 * H240,2)</f>
        <v>0</v>
      </c>
      <c r="J240" s="18" t="s">
        <v>1500</v>
      </c>
    </row>
    <row r="241" spans="1:10" ht="21.95" customHeight="1" x14ac:dyDescent="0.2">
      <c r="A241" s="6" t="s">
        <v>883</v>
      </c>
      <c r="B241" s="84" t="s">
        <v>134</v>
      </c>
      <c r="C241" s="85"/>
      <c r="D241" s="85"/>
      <c r="E241" s="85"/>
      <c r="F241" s="16" t="s">
        <v>3</v>
      </c>
      <c r="G241" s="9"/>
      <c r="H241" s="5"/>
      <c r="I241" s="5"/>
      <c r="J241" s="18" t="s">
        <v>651</v>
      </c>
    </row>
    <row r="242" spans="1:10" ht="44.65" customHeight="1" x14ac:dyDescent="0.2">
      <c r="A242" s="6" t="s">
        <v>3</v>
      </c>
      <c r="B242" s="6" t="s">
        <v>1338</v>
      </c>
      <c r="C242" s="85" t="s">
        <v>256</v>
      </c>
      <c r="D242" s="85"/>
      <c r="E242" s="85"/>
      <c r="F242" s="16" t="s">
        <v>1873</v>
      </c>
      <c r="G242" s="7">
        <v>8</v>
      </c>
      <c r="H242" s="8">
        <v>0</v>
      </c>
      <c r="I242" s="5">
        <f>ROUND(G242 * H242,2)</f>
        <v>0</v>
      </c>
      <c r="J242" s="18" t="s">
        <v>135</v>
      </c>
    </row>
    <row r="243" spans="1:10" ht="4.9000000000000004" customHeight="1" x14ac:dyDescent="0.2">
      <c r="A243" s="14"/>
      <c r="B243" s="86"/>
      <c r="C243" s="87"/>
      <c r="D243" s="87"/>
      <c r="E243" s="88"/>
      <c r="F243" s="14"/>
      <c r="G243" s="12"/>
      <c r="H243" s="12"/>
      <c r="I243" s="12"/>
      <c r="J243" s="18"/>
    </row>
    <row r="244" spans="1:10" ht="18" customHeight="1" x14ac:dyDescent="0.2">
      <c r="A244" s="34"/>
      <c r="B244" s="26" t="s">
        <v>1341</v>
      </c>
      <c r="C244" s="3"/>
      <c r="D244" s="3"/>
      <c r="E244" s="26"/>
      <c r="F244" s="3"/>
      <c r="G244" s="3"/>
      <c r="H244" s="3"/>
      <c r="I244" s="37">
        <f>SUM(I221:I243)</f>
        <v>1330000</v>
      </c>
      <c r="J244" s="18"/>
    </row>
    <row r="245" spans="1:10" ht="15.95" customHeight="1" x14ac:dyDescent="0.2">
      <c r="A245" s="89" t="s">
        <v>511</v>
      </c>
      <c r="B245" s="89"/>
      <c r="C245" s="89"/>
      <c r="D245" s="89"/>
      <c r="E245" s="89"/>
      <c r="F245" s="89"/>
      <c r="G245" s="89"/>
      <c r="H245" s="89"/>
      <c r="I245" s="89"/>
      <c r="J245" s="18"/>
    </row>
    <row r="246" spans="1:10" ht="12.95" customHeight="1" x14ac:dyDescent="0.2">
      <c r="A246" s="2" t="str">
        <f>IF(D246="","","CONTRACT: ")</f>
        <v xml:space="preserve">CONTRACT: </v>
      </c>
      <c r="B246" s="2"/>
      <c r="C246" s="23"/>
      <c r="D246" s="2" t="s">
        <v>1731</v>
      </c>
      <c r="E246" s="2"/>
      <c r="F246" s="11"/>
      <c r="G246" s="11"/>
      <c r="H246" s="11"/>
      <c r="I246" s="21"/>
    </row>
    <row r="247" spans="1:10" ht="38.25" customHeight="1" x14ac:dyDescent="0.2">
      <c r="A247" s="10" t="str">
        <f>IF(D247="","","CONTRACT TITLE: ")</f>
        <v xml:space="preserve">CONTRACT TITLE: </v>
      </c>
      <c r="B247" s="10"/>
      <c r="C247" s="10"/>
      <c r="D247" s="76" t="s">
        <v>0</v>
      </c>
      <c r="E247" s="76"/>
      <c r="F247" s="76"/>
      <c r="G247" s="76"/>
      <c r="H247" s="76"/>
      <c r="I247" s="76"/>
    </row>
    <row r="248" spans="1:10" ht="12.95" customHeight="1" x14ac:dyDescent="0.2">
      <c r="A248" s="2" t="str">
        <f>IF((C248&amp;E248)="","",UPPER("SCHEDULE:"))</f>
        <v>SCHEDULE:</v>
      </c>
      <c r="B248" s="2"/>
      <c r="C248" s="13" t="s">
        <v>1484</v>
      </c>
      <c r="D248" s="17"/>
      <c r="E248" s="78" t="s">
        <v>1235</v>
      </c>
      <c r="F248" s="78"/>
      <c r="G248" s="78"/>
      <c r="H248" s="78"/>
      <c r="I248" s="78"/>
    </row>
    <row r="249" spans="1:10" ht="12.95" hidden="1" customHeight="1" x14ac:dyDescent="0.2">
      <c r="A249" s="2" t="str">
        <f>IF((C249&amp;E249)="","","SERIES:")</f>
        <v/>
      </c>
      <c r="B249" s="2"/>
      <c r="C249" s="13" t="s">
        <v>3</v>
      </c>
      <c r="D249" s="13"/>
      <c r="E249" s="78" t="s">
        <v>3</v>
      </c>
      <c r="F249" s="78"/>
      <c r="G249" s="78"/>
      <c r="H249" s="78"/>
      <c r="I249" s="78"/>
    </row>
    <row r="250" spans="1:10" ht="25.5" customHeight="1" x14ac:dyDescent="0.2">
      <c r="A250" s="2" t="str">
        <f>IF((C250&amp;E250)="","","SECTION:")</f>
        <v>SECTION:</v>
      </c>
      <c r="B250" s="2"/>
      <c r="C250" s="13" t="s">
        <v>1120</v>
      </c>
      <c r="D250" s="13"/>
      <c r="E250" s="79" t="s">
        <v>128</v>
      </c>
      <c r="F250" s="79"/>
      <c r="G250" s="79"/>
      <c r="H250" s="79"/>
      <c r="I250" s="79"/>
    </row>
    <row r="251" spans="1:10" ht="28.5" customHeight="1" x14ac:dyDescent="0.2">
      <c r="A251" s="1" t="s">
        <v>2</v>
      </c>
      <c r="B251" s="80" t="s">
        <v>119</v>
      </c>
      <c r="C251" s="80"/>
      <c r="D251" s="80"/>
      <c r="E251" s="80"/>
      <c r="F251" s="1" t="s">
        <v>1</v>
      </c>
      <c r="G251" s="1" t="s">
        <v>981</v>
      </c>
      <c r="H251" s="1" t="s">
        <v>497</v>
      </c>
      <c r="I251" s="1" t="s">
        <v>1111</v>
      </c>
      <c r="J251" s="22" t="s">
        <v>766</v>
      </c>
    </row>
    <row r="252" spans="1:10" ht="4.5" customHeight="1" x14ac:dyDescent="0.2">
      <c r="A252" s="4"/>
      <c r="B252" s="81"/>
      <c r="C252" s="82"/>
      <c r="D252" s="82"/>
      <c r="E252" s="83"/>
      <c r="F252" s="4"/>
      <c r="G252" s="4"/>
      <c r="H252" s="4"/>
      <c r="I252" s="4"/>
    </row>
    <row r="253" spans="1:10" ht="18" customHeight="1" x14ac:dyDescent="0.2">
      <c r="A253" s="19"/>
      <c r="B253" s="36" t="s">
        <v>1614</v>
      </c>
      <c r="C253" s="2"/>
      <c r="D253" s="2"/>
      <c r="E253" s="35"/>
      <c r="F253" s="20"/>
      <c r="G253" s="20"/>
      <c r="H253" s="19"/>
      <c r="I253" s="38">
        <f>I244</f>
        <v>1330000</v>
      </c>
    </row>
    <row r="254" spans="1:10" ht="4.5" customHeight="1" x14ac:dyDescent="0.2">
      <c r="A254" s="19"/>
      <c r="B254" s="90"/>
      <c r="C254" s="91"/>
      <c r="D254" s="91"/>
      <c r="E254" s="92"/>
      <c r="F254" s="20"/>
      <c r="G254" s="20"/>
      <c r="H254" s="20"/>
      <c r="I254" s="39"/>
    </row>
    <row r="255" spans="1:10" ht="33.200000000000003" customHeight="1" x14ac:dyDescent="0.2">
      <c r="A255" s="6" t="s">
        <v>3</v>
      </c>
      <c r="B255" s="6" t="s">
        <v>868</v>
      </c>
      <c r="C255" s="85" t="s">
        <v>1357</v>
      </c>
      <c r="D255" s="85"/>
      <c r="E255" s="85"/>
      <c r="F255" s="16" t="s">
        <v>1858</v>
      </c>
      <c r="G255" s="7">
        <v>8</v>
      </c>
      <c r="H255" s="8">
        <v>0</v>
      </c>
      <c r="I255" s="5">
        <f t="shared" ref="I255:I257" si="8">ROUND(G255 * H255,2)</f>
        <v>0</v>
      </c>
      <c r="J255" s="18" t="s">
        <v>1628</v>
      </c>
    </row>
    <row r="256" spans="1:10" ht="33.200000000000003" customHeight="1" x14ac:dyDescent="0.2">
      <c r="A256" s="6" t="s">
        <v>3</v>
      </c>
      <c r="B256" s="6" t="s">
        <v>376</v>
      </c>
      <c r="C256" s="85" t="s">
        <v>1501</v>
      </c>
      <c r="D256" s="85"/>
      <c r="E256" s="85"/>
      <c r="F256" s="16" t="s">
        <v>1858</v>
      </c>
      <c r="G256" s="7">
        <v>8</v>
      </c>
      <c r="H256" s="8">
        <v>0</v>
      </c>
      <c r="I256" s="5">
        <f t="shared" si="8"/>
        <v>0</v>
      </c>
      <c r="J256" s="18" t="s">
        <v>882</v>
      </c>
    </row>
    <row r="257" spans="1:10" ht="21.95" customHeight="1" x14ac:dyDescent="0.2">
      <c r="A257" s="6" t="s">
        <v>3</v>
      </c>
      <c r="B257" s="6" t="s">
        <v>1859</v>
      </c>
      <c r="C257" s="85" t="s">
        <v>258</v>
      </c>
      <c r="D257" s="85"/>
      <c r="E257" s="85"/>
      <c r="F257" s="16" t="s">
        <v>1858</v>
      </c>
      <c r="G257" s="7">
        <v>8</v>
      </c>
      <c r="H257" s="8">
        <v>0</v>
      </c>
      <c r="I257" s="5">
        <f t="shared" si="8"/>
        <v>0</v>
      </c>
      <c r="J257" s="18" t="s">
        <v>136</v>
      </c>
    </row>
    <row r="258" spans="1:10" ht="21.95" customHeight="1" x14ac:dyDescent="0.2">
      <c r="A258" s="6" t="s">
        <v>515</v>
      </c>
      <c r="B258" s="84" t="s">
        <v>17</v>
      </c>
      <c r="C258" s="85"/>
      <c r="D258" s="85"/>
      <c r="E258" s="85"/>
      <c r="F258" s="16" t="s">
        <v>3</v>
      </c>
      <c r="G258" s="9"/>
      <c r="H258" s="5"/>
      <c r="I258" s="5"/>
      <c r="J258" s="18" t="s">
        <v>1502</v>
      </c>
    </row>
    <row r="259" spans="1:10" ht="33.200000000000003" customHeight="1" x14ac:dyDescent="0.2">
      <c r="A259" s="6" t="s">
        <v>3</v>
      </c>
      <c r="B259" s="6" t="s">
        <v>1338</v>
      </c>
      <c r="C259" s="85" t="s">
        <v>1503</v>
      </c>
      <c r="D259" s="85"/>
      <c r="E259" s="85"/>
      <c r="F259" s="16" t="s">
        <v>1858</v>
      </c>
      <c r="G259" s="7">
        <v>4</v>
      </c>
      <c r="H259" s="8">
        <v>0</v>
      </c>
      <c r="I259" s="5">
        <f>ROUND(G259 * H259,2)</f>
        <v>0</v>
      </c>
      <c r="J259" s="18" t="s">
        <v>1243</v>
      </c>
    </row>
    <row r="260" spans="1:10" ht="21.95" customHeight="1" x14ac:dyDescent="0.2">
      <c r="A260" s="6" t="s">
        <v>1002</v>
      </c>
      <c r="B260" s="84" t="s">
        <v>516</v>
      </c>
      <c r="C260" s="85"/>
      <c r="D260" s="85"/>
      <c r="E260" s="85"/>
      <c r="F260" s="16" t="s">
        <v>3</v>
      </c>
      <c r="G260" s="9"/>
      <c r="H260" s="5"/>
      <c r="I260" s="5"/>
      <c r="J260" s="18" t="s">
        <v>257</v>
      </c>
    </row>
    <row r="261" spans="1:10" ht="33.200000000000003" customHeight="1" x14ac:dyDescent="0.2">
      <c r="A261" s="6" t="s">
        <v>3</v>
      </c>
      <c r="B261" s="6" t="s">
        <v>1338</v>
      </c>
      <c r="C261" s="85" t="s">
        <v>1504</v>
      </c>
      <c r="D261" s="85"/>
      <c r="E261" s="85"/>
      <c r="F261" s="16" t="s">
        <v>137</v>
      </c>
      <c r="G261" s="33">
        <v>1</v>
      </c>
      <c r="H261" s="31">
        <v>3000000</v>
      </c>
      <c r="I261" s="5">
        <v>3000000</v>
      </c>
      <c r="J261" s="18" t="s">
        <v>652</v>
      </c>
    </row>
    <row r="262" spans="1:10" ht="21.95" customHeight="1" x14ac:dyDescent="0.2">
      <c r="A262" s="6" t="s">
        <v>3</v>
      </c>
      <c r="B262" s="6" t="s">
        <v>868</v>
      </c>
      <c r="C262" s="85" t="s">
        <v>1874</v>
      </c>
      <c r="D262" s="85"/>
      <c r="E262" s="85"/>
      <c r="F262" s="16" t="s">
        <v>137</v>
      </c>
      <c r="G262" s="7">
        <v>1</v>
      </c>
      <c r="H262" s="31">
        <v>150000</v>
      </c>
      <c r="I262" s="5">
        <v>150000</v>
      </c>
      <c r="J262" s="18" t="s">
        <v>1629</v>
      </c>
    </row>
    <row r="263" spans="1:10" ht="33.200000000000003" customHeight="1" x14ac:dyDescent="0.2">
      <c r="A263" s="6" t="s">
        <v>3</v>
      </c>
      <c r="B263" s="6" t="s">
        <v>376</v>
      </c>
      <c r="C263" s="85" t="s">
        <v>1130</v>
      </c>
      <c r="D263" s="85"/>
      <c r="E263" s="85"/>
      <c r="F263" s="16" t="s">
        <v>1109</v>
      </c>
      <c r="G263" s="33">
        <f>SUM(I261:I262)</f>
        <v>3150000</v>
      </c>
      <c r="H263" s="32">
        <v>0</v>
      </c>
      <c r="I263" s="5">
        <f>ROUND(G263 * H263,2)</f>
        <v>0</v>
      </c>
      <c r="J263" s="18" t="s">
        <v>653</v>
      </c>
    </row>
    <row r="264" spans="1:10" ht="21.95" customHeight="1" x14ac:dyDescent="0.2">
      <c r="A264" s="6" t="s">
        <v>1505</v>
      </c>
      <c r="B264" s="84" t="s">
        <v>779</v>
      </c>
      <c r="C264" s="85"/>
      <c r="D264" s="85"/>
      <c r="E264" s="85"/>
      <c r="F264" s="16" t="s">
        <v>3</v>
      </c>
      <c r="G264" s="9"/>
      <c r="H264" s="5"/>
      <c r="I264" s="5"/>
      <c r="J264" s="18" t="s">
        <v>1001</v>
      </c>
    </row>
    <row r="265" spans="1:10" ht="21.95" customHeight="1" x14ac:dyDescent="0.2">
      <c r="A265" s="6" t="s">
        <v>3</v>
      </c>
      <c r="B265" s="6" t="s">
        <v>1338</v>
      </c>
      <c r="C265" s="85" t="s">
        <v>393</v>
      </c>
      <c r="D265" s="85"/>
      <c r="E265" s="85"/>
      <c r="F265" s="16" t="s">
        <v>3</v>
      </c>
      <c r="G265" s="9"/>
      <c r="H265" s="5"/>
      <c r="I265" s="5"/>
      <c r="J265" s="18" t="s">
        <v>780</v>
      </c>
    </row>
    <row r="266" spans="1:10" ht="21.95" customHeight="1" x14ac:dyDescent="0.2">
      <c r="A266" s="6" t="s">
        <v>3</v>
      </c>
      <c r="B266" s="6" t="s">
        <v>3</v>
      </c>
      <c r="C266" s="15" t="s">
        <v>1486</v>
      </c>
      <c r="D266" s="85" t="s">
        <v>1241</v>
      </c>
      <c r="E266" s="85"/>
      <c r="F266" s="16" t="s">
        <v>990</v>
      </c>
      <c r="G266" s="7">
        <v>1</v>
      </c>
      <c r="H266" s="8">
        <v>0</v>
      </c>
      <c r="I266" s="5">
        <f t="shared" ref="I266:I267" si="9">ROUND(G266 * H266,2)</f>
        <v>0</v>
      </c>
      <c r="J266" s="18" t="s">
        <v>1244</v>
      </c>
    </row>
    <row r="267" spans="1:10" ht="21.95" customHeight="1" x14ac:dyDescent="0.2">
      <c r="A267" s="6" t="s">
        <v>3</v>
      </c>
      <c r="B267" s="6" t="s">
        <v>3</v>
      </c>
      <c r="C267" s="15" t="s">
        <v>5</v>
      </c>
      <c r="D267" s="85" t="s">
        <v>880</v>
      </c>
      <c r="E267" s="85"/>
      <c r="F267" s="16" t="s">
        <v>1118</v>
      </c>
      <c r="G267" s="7">
        <v>24</v>
      </c>
      <c r="H267" s="8">
        <v>0</v>
      </c>
      <c r="I267" s="5">
        <f t="shared" si="9"/>
        <v>0</v>
      </c>
      <c r="J267" s="18" t="s">
        <v>514</v>
      </c>
    </row>
    <row r="268" spans="1:10" ht="21.95" customHeight="1" x14ac:dyDescent="0.2">
      <c r="A268" s="6" t="s">
        <v>395</v>
      </c>
      <c r="B268" s="84" t="s">
        <v>1506</v>
      </c>
      <c r="C268" s="85"/>
      <c r="D268" s="85"/>
      <c r="E268" s="85"/>
      <c r="F268" s="16" t="s">
        <v>3</v>
      </c>
      <c r="G268" s="9"/>
      <c r="H268" s="5"/>
      <c r="I268" s="5"/>
      <c r="J268" s="18" t="s">
        <v>138</v>
      </c>
    </row>
    <row r="269" spans="1:10" ht="21.95" customHeight="1" x14ac:dyDescent="0.2">
      <c r="A269" s="6" t="s">
        <v>3</v>
      </c>
      <c r="B269" s="6" t="s">
        <v>1338</v>
      </c>
      <c r="C269" s="85" t="s">
        <v>139</v>
      </c>
      <c r="D269" s="85"/>
      <c r="E269" s="85"/>
      <c r="F269" s="16" t="s">
        <v>137</v>
      </c>
      <c r="G269" s="7">
        <v>1</v>
      </c>
      <c r="H269" s="31">
        <v>200000</v>
      </c>
      <c r="I269" s="5">
        <v>200000</v>
      </c>
      <c r="J269" s="18" t="s">
        <v>1875</v>
      </c>
    </row>
    <row r="270" spans="1:10" ht="33.200000000000003" customHeight="1" x14ac:dyDescent="0.2">
      <c r="A270" s="6" t="s">
        <v>3</v>
      </c>
      <c r="B270" s="6" t="s">
        <v>868</v>
      </c>
      <c r="C270" s="85" t="s">
        <v>1004</v>
      </c>
      <c r="D270" s="85"/>
      <c r="E270" s="85"/>
      <c r="F270" s="16" t="s">
        <v>1109</v>
      </c>
      <c r="G270" s="33">
        <f>ROUND(I269,2)</f>
        <v>200000</v>
      </c>
      <c r="H270" s="32">
        <v>0</v>
      </c>
      <c r="I270" s="5">
        <f>ROUND(G270 * H270,2)</f>
        <v>0</v>
      </c>
      <c r="J270" s="18" t="s">
        <v>18</v>
      </c>
    </row>
    <row r="271" spans="1:10" ht="21.95" customHeight="1" x14ac:dyDescent="0.2">
      <c r="A271" s="6" t="s">
        <v>1877</v>
      </c>
      <c r="B271" s="84" t="s">
        <v>1876</v>
      </c>
      <c r="C271" s="85"/>
      <c r="D271" s="85"/>
      <c r="E271" s="85"/>
      <c r="F271" s="16" t="s">
        <v>3</v>
      </c>
      <c r="G271" s="9"/>
      <c r="H271" s="5"/>
      <c r="I271" s="5"/>
      <c r="J271" s="18" t="s">
        <v>781</v>
      </c>
    </row>
    <row r="272" spans="1:10" ht="33.200000000000003" customHeight="1" x14ac:dyDescent="0.2">
      <c r="A272" s="6" t="s">
        <v>3</v>
      </c>
      <c r="B272" s="6" t="s">
        <v>1338</v>
      </c>
      <c r="C272" s="85" t="s">
        <v>518</v>
      </c>
      <c r="D272" s="85"/>
      <c r="E272" s="85"/>
      <c r="F272" s="16" t="s">
        <v>877</v>
      </c>
      <c r="G272" s="7">
        <v>1</v>
      </c>
      <c r="H272" s="31">
        <v>80000</v>
      </c>
      <c r="I272" s="5">
        <v>80000</v>
      </c>
      <c r="J272" s="18" t="s">
        <v>140</v>
      </c>
    </row>
    <row r="273" spans="1:10" ht="21.95" customHeight="1" x14ac:dyDescent="0.2">
      <c r="A273" s="6" t="s">
        <v>3</v>
      </c>
      <c r="B273" s="6" t="s">
        <v>868</v>
      </c>
      <c r="C273" s="85" t="s">
        <v>1763</v>
      </c>
      <c r="D273" s="85"/>
      <c r="E273" s="85"/>
      <c r="F273" s="16" t="s">
        <v>1109</v>
      </c>
      <c r="G273" s="33">
        <f>ROUND(I272,2)</f>
        <v>80000</v>
      </c>
      <c r="H273" s="32">
        <v>0</v>
      </c>
      <c r="I273" s="5">
        <f>ROUND(G273 * H273,2)</f>
        <v>0</v>
      </c>
      <c r="J273" s="18" t="s">
        <v>654</v>
      </c>
    </row>
    <row r="274" spans="1:10" ht="21.95" customHeight="1" x14ac:dyDescent="0.2">
      <c r="A274" s="6" t="s">
        <v>396</v>
      </c>
      <c r="B274" s="84" t="s">
        <v>782</v>
      </c>
      <c r="C274" s="85"/>
      <c r="D274" s="85"/>
      <c r="E274" s="85"/>
      <c r="F274" s="16" t="s">
        <v>3</v>
      </c>
      <c r="G274" s="9"/>
      <c r="H274" s="5"/>
      <c r="I274" s="5"/>
      <c r="J274" s="18" t="s">
        <v>394</v>
      </c>
    </row>
    <row r="275" spans="1:10" ht="21.95" customHeight="1" x14ac:dyDescent="0.2">
      <c r="A275" s="6" t="s">
        <v>3</v>
      </c>
      <c r="B275" s="6" t="s">
        <v>519</v>
      </c>
      <c r="C275" s="85" t="s">
        <v>1507</v>
      </c>
      <c r="D275" s="85"/>
      <c r="E275" s="85"/>
      <c r="F275" s="16" t="s">
        <v>19</v>
      </c>
      <c r="G275" s="7">
        <v>24</v>
      </c>
      <c r="H275" s="8">
        <v>0</v>
      </c>
      <c r="I275" s="5">
        <v>-2592000</v>
      </c>
      <c r="J275" s="18" t="s">
        <v>20</v>
      </c>
    </row>
    <row r="276" spans="1:10" ht="12.95" customHeight="1" x14ac:dyDescent="0.2">
      <c r="A276" s="14"/>
      <c r="B276" s="86"/>
      <c r="C276" s="87"/>
      <c r="D276" s="87"/>
      <c r="E276" s="88"/>
      <c r="F276" s="14"/>
      <c r="G276" s="12"/>
      <c r="H276" s="12"/>
      <c r="I276" s="12"/>
    </row>
    <row r="277" spans="1:10" ht="12.95" customHeight="1" x14ac:dyDescent="0.2">
      <c r="A277" s="14"/>
      <c r="B277" s="86"/>
      <c r="C277" s="87"/>
      <c r="D277" s="87"/>
      <c r="E277" s="88"/>
      <c r="F277" s="14"/>
      <c r="G277" s="12"/>
      <c r="H277" s="12"/>
      <c r="I277" s="12"/>
    </row>
    <row r="278" spans="1:10" ht="12.95" customHeight="1" x14ac:dyDescent="0.2">
      <c r="A278" s="14"/>
      <c r="B278" s="86"/>
      <c r="C278" s="87"/>
      <c r="D278" s="87"/>
      <c r="E278" s="88"/>
      <c r="F278" s="14"/>
      <c r="G278" s="12"/>
      <c r="H278" s="12"/>
      <c r="I278" s="12"/>
    </row>
    <row r="279" spans="1:10" ht="12.95" customHeight="1" x14ac:dyDescent="0.2">
      <c r="A279" s="14"/>
      <c r="B279" s="86"/>
      <c r="C279" s="87"/>
      <c r="D279" s="87"/>
      <c r="E279" s="88"/>
      <c r="F279" s="14"/>
      <c r="G279" s="12"/>
      <c r="H279" s="12"/>
      <c r="I279" s="12"/>
    </row>
    <row r="280" spans="1:10" ht="12.95" customHeight="1" x14ac:dyDescent="0.2">
      <c r="A280" s="14"/>
      <c r="B280" s="86"/>
      <c r="C280" s="87"/>
      <c r="D280" s="87"/>
      <c r="E280" s="88"/>
      <c r="F280" s="14"/>
      <c r="G280" s="12"/>
      <c r="H280" s="12"/>
      <c r="I280" s="12"/>
    </row>
    <row r="281" spans="1:10" ht="10.9" customHeight="1" x14ac:dyDescent="0.2">
      <c r="A281" s="14"/>
      <c r="B281" s="86"/>
      <c r="C281" s="87"/>
      <c r="D281" s="87"/>
      <c r="E281" s="88"/>
      <c r="F281" s="14"/>
      <c r="G281" s="12"/>
      <c r="H281" s="12"/>
      <c r="I281" s="12"/>
    </row>
    <row r="282" spans="1:10" ht="18" customHeight="1" x14ac:dyDescent="0.2">
      <c r="A282" s="27" t="str">
        <f>"TOTAL FOR " &amp; UPPER("Section") &amp; "  B1400 CARRIED FORWARD TO SUMMARY"</f>
        <v>TOTAL FOR SECTION  B1400 CARRIED FORWARD TO SUMMARY</v>
      </c>
      <c r="B282" s="3"/>
      <c r="C282" s="3"/>
      <c r="D282" s="3"/>
      <c r="E282" s="3"/>
      <c r="F282" s="3"/>
      <c r="G282" s="3"/>
      <c r="H282" s="29"/>
      <c r="I282" s="28">
        <f>SUM(I148:I175)+SUM(I187:I211)+SUM(I223:I243)+SUM(I255:I281)</f>
        <v>2168000</v>
      </c>
    </row>
    <row r="283" spans="1:10" ht="15.95" customHeight="1" x14ac:dyDescent="0.2">
      <c r="A283" s="89" t="s">
        <v>1003</v>
      </c>
      <c r="B283" s="89"/>
      <c r="C283" s="89"/>
      <c r="D283" s="89"/>
      <c r="E283" s="89"/>
      <c r="F283" s="89"/>
      <c r="G283" s="89"/>
      <c r="H283" s="89"/>
      <c r="I283" s="89"/>
    </row>
    <row r="284" spans="1:10" ht="12.95" customHeight="1" x14ac:dyDescent="0.2">
      <c r="A284" s="2" t="str">
        <f>IF(D284="","","CONTRACT: ")</f>
        <v xml:space="preserve">CONTRACT: </v>
      </c>
      <c r="B284" s="2"/>
      <c r="C284" s="23"/>
      <c r="D284" s="2" t="s">
        <v>1731</v>
      </c>
      <c r="E284" s="2"/>
      <c r="F284" s="11"/>
      <c r="G284" s="11"/>
      <c r="H284" s="11"/>
      <c r="I284" s="21"/>
    </row>
    <row r="285" spans="1:10" ht="38.25" customHeight="1" x14ac:dyDescent="0.2">
      <c r="A285" s="10" t="str">
        <f>IF(D285="","","CONTRACT TITLE: ")</f>
        <v xml:space="preserve">CONTRACT TITLE: </v>
      </c>
      <c r="B285" s="10"/>
      <c r="C285" s="10"/>
      <c r="D285" s="76" t="s">
        <v>0</v>
      </c>
      <c r="E285" s="76"/>
      <c r="F285" s="76"/>
      <c r="G285" s="76"/>
      <c r="H285" s="76"/>
      <c r="I285" s="76"/>
    </row>
    <row r="286" spans="1:10" ht="12.95" customHeight="1" x14ac:dyDescent="0.2">
      <c r="A286" s="2" t="str">
        <f>IF((C286&amp;E286)="","",UPPER("SCHEDULE:"))</f>
        <v>SCHEDULE:</v>
      </c>
      <c r="B286" s="2"/>
      <c r="C286" s="13" t="s">
        <v>1484</v>
      </c>
      <c r="D286" s="17"/>
      <c r="E286" s="78" t="s">
        <v>1235</v>
      </c>
      <c r="F286" s="78"/>
      <c r="G286" s="78"/>
      <c r="H286" s="78"/>
      <c r="I286" s="78"/>
    </row>
    <row r="287" spans="1:10" ht="12.95" hidden="1" customHeight="1" x14ac:dyDescent="0.2">
      <c r="A287" s="2" t="str">
        <f>IF((C287&amp;E287)="","","SERIES:")</f>
        <v/>
      </c>
      <c r="B287" s="2"/>
      <c r="C287" s="13" t="s">
        <v>3</v>
      </c>
      <c r="D287" s="13"/>
      <c r="E287" s="78" t="s">
        <v>3</v>
      </c>
      <c r="F287" s="78"/>
      <c r="G287" s="78"/>
      <c r="H287" s="78"/>
      <c r="I287" s="78"/>
    </row>
    <row r="288" spans="1:10" ht="12.95" customHeight="1" x14ac:dyDescent="0.2">
      <c r="A288" s="2" t="str">
        <f>IF((C288&amp;E288)="","","SECTION:")</f>
        <v>SECTION:</v>
      </c>
      <c r="B288" s="2"/>
      <c r="C288" s="13" t="s">
        <v>517</v>
      </c>
      <c r="D288" s="13"/>
      <c r="E288" s="79" t="s">
        <v>1128</v>
      </c>
      <c r="F288" s="79"/>
      <c r="G288" s="79"/>
      <c r="H288" s="79"/>
      <c r="I288" s="79"/>
    </row>
    <row r="289" spans="1:10" ht="28.5" customHeight="1" x14ac:dyDescent="0.2">
      <c r="A289" s="1" t="s">
        <v>2</v>
      </c>
      <c r="B289" s="80" t="s">
        <v>119</v>
      </c>
      <c r="C289" s="80"/>
      <c r="D289" s="80"/>
      <c r="E289" s="80"/>
      <c r="F289" s="1" t="s">
        <v>1</v>
      </c>
      <c r="G289" s="1" t="s">
        <v>981</v>
      </c>
      <c r="H289" s="1" t="s">
        <v>497</v>
      </c>
      <c r="I289" s="1" t="s">
        <v>1111</v>
      </c>
      <c r="J289" s="22" t="s">
        <v>766</v>
      </c>
    </row>
    <row r="290" spans="1:10" ht="4.5" customHeight="1" x14ac:dyDescent="0.2">
      <c r="A290" s="4"/>
      <c r="B290" s="81"/>
      <c r="C290" s="82"/>
      <c r="D290" s="82"/>
      <c r="E290" s="83"/>
      <c r="F290" s="4"/>
      <c r="G290" s="4"/>
      <c r="H290" s="4"/>
      <c r="I290" s="4"/>
    </row>
    <row r="291" spans="1:10" ht="21.95" customHeight="1" x14ac:dyDescent="0.2">
      <c r="A291" s="6" t="s">
        <v>783</v>
      </c>
      <c r="B291" s="84" t="s">
        <v>1630</v>
      </c>
      <c r="C291" s="85"/>
      <c r="D291" s="85"/>
      <c r="E291" s="85"/>
      <c r="F291" s="16" t="s">
        <v>1006</v>
      </c>
      <c r="G291" s="7">
        <v>21</v>
      </c>
      <c r="H291" s="8">
        <v>0</v>
      </c>
      <c r="I291" s="5">
        <f>ROUND(G291 * H291,2)</f>
        <v>0</v>
      </c>
      <c r="J291" s="18" t="s">
        <v>1245</v>
      </c>
    </row>
    <row r="292" spans="1:10" ht="21.95" customHeight="1" x14ac:dyDescent="0.2">
      <c r="A292" s="6" t="s">
        <v>260</v>
      </c>
      <c r="B292" s="84" t="s">
        <v>1246</v>
      </c>
      <c r="C292" s="85"/>
      <c r="D292" s="85"/>
      <c r="E292" s="85"/>
      <c r="F292" s="16" t="s">
        <v>3</v>
      </c>
      <c r="G292" s="9"/>
      <c r="H292" s="5"/>
      <c r="I292" s="5"/>
      <c r="J292" s="18" t="s">
        <v>259</v>
      </c>
    </row>
    <row r="293" spans="1:10" ht="21.95" customHeight="1" x14ac:dyDescent="0.2">
      <c r="A293" s="6" t="s">
        <v>3</v>
      </c>
      <c r="B293" s="6" t="s">
        <v>1338</v>
      </c>
      <c r="C293" s="85" t="s">
        <v>261</v>
      </c>
      <c r="D293" s="85"/>
      <c r="E293" s="85"/>
      <c r="F293" s="16" t="s">
        <v>1006</v>
      </c>
      <c r="G293" s="7">
        <v>10</v>
      </c>
      <c r="H293" s="8">
        <v>0</v>
      </c>
      <c r="I293" s="5">
        <f t="shared" ref="I293:I295" si="10">ROUND(G293 * H293,2)</f>
        <v>0</v>
      </c>
      <c r="J293" s="18" t="s">
        <v>1631</v>
      </c>
    </row>
    <row r="294" spans="1:10" ht="21.95" customHeight="1" x14ac:dyDescent="0.2">
      <c r="A294" s="6" t="s">
        <v>3</v>
      </c>
      <c r="B294" s="6" t="s">
        <v>868</v>
      </c>
      <c r="C294" s="85" t="s">
        <v>1764</v>
      </c>
      <c r="D294" s="85"/>
      <c r="E294" s="85"/>
      <c r="F294" s="16" t="s">
        <v>21</v>
      </c>
      <c r="G294" s="7">
        <v>10000</v>
      </c>
      <c r="H294" s="8">
        <v>0</v>
      </c>
      <c r="I294" s="5">
        <f t="shared" si="10"/>
        <v>0</v>
      </c>
      <c r="J294" s="18" t="s">
        <v>1878</v>
      </c>
    </row>
    <row r="295" spans="1:10" ht="21.95" customHeight="1" x14ac:dyDescent="0.2">
      <c r="A295" s="6" t="s">
        <v>3</v>
      </c>
      <c r="B295" s="6" t="s">
        <v>376</v>
      </c>
      <c r="C295" s="85" t="s">
        <v>884</v>
      </c>
      <c r="D295" s="85"/>
      <c r="E295" s="85"/>
      <c r="F295" s="16" t="s">
        <v>21</v>
      </c>
      <c r="G295" s="7">
        <v>10000</v>
      </c>
      <c r="H295" s="8">
        <v>0</v>
      </c>
      <c r="I295" s="5">
        <f t="shared" si="10"/>
        <v>0</v>
      </c>
      <c r="J295" s="18" t="s">
        <v>1358</v>
      </c>
    </row>
    <row r="296" spans="1:10" ht="21.95" customHeight="1" x14ac:dyDescent="0.2">
      <c r="A296" s="6" t="s">
        <v>1007</v>
      </c>
      <c r="B296" s="84" t="s">
        <v>1764</v>
      </c>
      <c r="C296" s="85"/>
      <c r="D296" s="85"/>
      <c r="E296" s="85"/>
      <c r="F296" s="16" t="s">
        <v>21</v>
      </c>
      <c r="G296" s="9"/>
      <c r="H296" s="5"/>
      <c r="I296" s="5"/>
      <c r="J296" s="18" t="s">
        <v>1005</v>
      </c>
    </row>
    <row r="297" spans="1:10" ht="21.95" customHeight="1" x14ac:dyDescent="0.2">
      <c r="A297" s="6" t="s">
        <v>3</v>
      </c>
      <c r="B297" s="6" t="s">
        <v>376</v>
      </c>
      <c r="C297" s="85" t="s">
        <v>1359</v>
      </c>
      <c r="D297" s="85"/>
      <c r="E297" s="85"/>
      <c r="F297" s="16" t="s">
        <v>3</v>
      </c>
      <c r="G297" s="7">
        <v>5000</v>
      </c>
      <c r="H297" s="8">
        <v>0</v>
      </c>
      <c r="I297" s="5">
        <f>ROUND(G297 * H297,2)</f>
        <v>0</v>
      </c>
      <c r="J297" s="18" t="s">
        <v>1008</v>
      </c>
    </row>
    <row r="298" spans="1:10" ht="33.200000000000003" customHeight="1" x14ac:dyDescent="0.2">
      <c r="A298" s="6" t="s">
        <v>1007</v>
      </c>
      <c r="B298" s="84" t="s">
        <v>1879</v>
      </c>
      <c r="C298" s="85"/>
      <c r="D298" s="85"/>
      <c r="E298" s="85"/>
      <c r="F298" s="16" t="s">
        <v>3</v>
      </c>
      <c r="G298" s="9"/>
      <c r="H298" s="5"/>
      <c r="I298" s="5"/>
      <c r="J298" s="18" t="s">
        <v>1131</v>
      </c>
    </row>
    <row r="299" spans="1:10" ht="21.95" customHeight="1" x14ac:dyDescent="0.2">
      <c r="A299" s="6" t="s">
        <v>3</v>
      </c>
      <c r="B299" s="6" t="s">
        <v>1338</v>
      </c>
      <c r="C299" s="85" t="s">
        <v>886</v>
      </c>
      <c r="D299" s="85"/>
      <c r="E299" s="85"/>
      <c r="F299" s="16" t="s">
        <v>21</v>
      </c>
      <c r="G299" s="7">
        <v>5000</v>
      </c>
      <c r="H299" s="8">
        <v>0</v>
      </c>
      <c r="I299" s="5">
        <f t="shared" ref="I299:I300" si="11">ROUND(G299 * H299,2)</f>
        <v>0</v>
      </c>
      <c r="J299" s="18" t="s">
        <v>1009</v>
      </c>
    </row>
    <row r="300" spans="1:10" ht="21.95" customHeight="1" x14ac:dyDescent="0.2">
      <c r="A300" s="6" t="s">
        <v>3</v>
      </c>
      <c r="B300" s="6" t="s">
        <v>868</v>
      </c>
      <c r="C300" s="85" t="s">
        <v>1508</v>
      </c>
      <c r="D300" s="85"/>
      <c r="E300" s="85"/>
      <c r="F300" s="16" t="s">
        <v>21</v>
      </c>
      <c r="G300" s="7">
        <v>15000</v>
      </c>
      <c r="H300" s="8">
        <v>0</v>
      </c>
      <c r="I300" s="5">
        <f t="shared" si="11"/>
        <v>0</v>
      </c>
      <c r="J300" s="18" t="s">
        <v>1360</v>
      </c>
    </row>
    <row r="301" spans="1:10" ht="33.200000000000003" customHeight="1" x14ac:dyDescent="0.2">
      <c r="A301" s="6" t="s">
        <v>655</v>
      </c>
      <c r="B301" s="84" t="s">
        <v>1361</v>
      </c>
      <c r="C301" s="85"/>
      <c r="D301" s="85"/>
      <c r="E301" s="85"/>
      <c r="F301" s="16" t="s">
        <v>3</v>
      </c>
      <c r="G301" s="9"/>
      <c r="H301" s="5"/>
      <c r="I301" s="5"/>
      <c r="J301" s="18" t="s">
        <v>520</v>
      </c>
    </row>
    <row r="302" spans="1:10" ht="21.95" customHeight="1" x14ac:dyDescent="0.2">
      <c r="A302" s="6" t="s">
        <v>3</v>
      </c>
      <c r="B302" s="6" t="s">
        <v>22</v>
      </c>
      <c r="C302" s="85" t="s">
        <v>23</v>
      </c>
      <c r="D302" s="85"/>
      <c r="E302" s="85"/>
      <c r="F302" s="16" t="s">
        <v>3</v>
      </c>
      <c r="G302" s="9"/>
      <c r="H302" s="5"/>
      <c r="I302" s="5"/>
      <c r="J302" s="18" t="s">
        <v>1765</v>
      </c>
    </row>
    <row r="303" spans="1:10" ht="21.95" customHeight="1" x14ac:dyDescent="0.2">
      <c r="A303" s="6" t="s">
        <v>3</v>
      </c>
      <c r="B303" s="6" t="s">
        <v>3</v>
      </c>
      <c r="C303" s="15" t="s">
        <v>5</v>
      </c>
      <c r="D303" s="85" t="s">
        <v>656</v>
      </c>
      <c r="E303" s="85"/>
      <c r="F303" s="16" t="s">
        <v>21</v>
      </c>
      <c r="G303" s="7">
        <v>21000</v>
      </c>
      <c r="H303" s="8">
        <v>0</v>
      </c>
      <c r="I303" s="5">
        <f>ROUND(G303 * H303,2)</f>
        <v>0</v>
      </c>
      <c r="J303" s="18" t="s">
        <v>1010</v>
      </c>
    </row>
    <row r="304" spans="1:10" ht="21.95" customHeight="1" x14ac:dyDescent="0.2">
      <c r="A304" s="6" t="s">
        <v>1766</v>
      </c>
      <c r="B304" s="84" t="s">
        <v>1362</v>
      </c>
      <c r="C304" s="85"/>
      <c r="D304" s="85"/>
      <c r="E304" s="85"/>
      <c r="F304" s="16" t="s">
        <v>3</v>
      </c>
      <c r="G304" s="9"/>
      <c r="H304" s="5"/>
      <c r="I304" s="5"/>
      <c r="J304" s="18" t="s">
        <v>521</v>
      </c>
    </row>
    <row r="305" spans="1:10" ht="21.95" customHeight="1" x14ac:dyDescent="0.2">
      <c r="A305" s="6" t="s">
        <v>3</v>
      </c>
      <c r="B305" s="6" t="s">
        <v>1338</v>
      </c>
      <c r="C305" s="85" t="s">
        <v>1247</v>
      </c>
      <c r="D305" s="85"/>
      <c r="E305" s="85"/>
      <c r="F305" s="16" t="s">
        <v>1012</v>
      </c>
      <c r="G305" s="7">
        <v>7000</v>
      </c>
      <c r="H305" s="8">
        <v>0</v>
      </c>
      <c r="I305" s="5">
        <f t="shared" ref="I305:I306" si="12">ROUND(G305 * H305,2)</f>
        <v>0</v>
      </c>
      <c r="J305" s="18" t="s">
        <v>24</v>
      </c>
    </row>
    <row r="306" spans="1:10" ht="21.95" customHeight="1" x14ac:dyDescent="0.2">
      <c r="A306" s="6" t="s">
        <v>3</v>
      </c>
      <c r="B306" s="6" t="s">
        <v>868</v>
      </c>
      <c r="C306" s="85" t="s">
        <v>392</v>
      </c>
      <c r="D306" s="85"/>
      <c r="E306" s="85"/>
      <c r="F306" s="16" t="s">
        <v>1858</v>
      </c>
      <c r="G306" s="7">
        <v>4</v>
      </c>
      <c r="H306" s="8">
        <v>0</v>
      </c>
      <c r="I306" s="5">
        <f t="shared" si="12"/>
        <v>0</v>
      </c>
      <c r="J306" s="18" t="s">
        <v>784</v>
      </c>
    </row>
    <row r="307" spans="1:10" ht="33.200000000000003" customHeight="1" x14ac:dyDescent="0.2">
      <c r="A307" s="6" t="s">
        <v>3</v>
      </c>
      <c r="B307" s="6" t="s">
        <v>376</v>
      </c>
      <c r="C307" s="85" t="s">
        <v>1132</v>
      </c>
      <c r="D307" s="85"/>
      <c r="E307" s="85"/>
      <c r="F307" s="16" t="s">
        <v>3</v>
      </c>
      <c r="G307" s="9"/>
      <c r="H307" s="5"/>
      <c r="I307" s="5"/>
      <c r="J307" s="18" t="s">
        <v>1880</v>
      </c>
    </row>
    <row r="308" spans="1:10" ht="21.95" customHeight="1" x14ac:dyDescent="0.2">
      <c r="A308" s="6" t="s">
        <v>3</v>
      </c>
      <c r="B308" s="6" t="s">
        <v>376</v>
      </c>
      <c r="C308" s="85" t="s">
        <v>141</v>
      </c>
      <c r="D308" s="85"/>
      <c r="E308" s="85"/>
      <c r="F308" s="16" t="s">
        <v>1858</v>
      </c>
      <c r="G308" s="7">
        <v>4</v>
      </c>
      <c r="H308" s="8">
        <v>0</v>
      </c>
      <c r="I308" s="5">
        <f t="shared" ref="I308:I312" si="13">ROUND(G308 * H308,2)</f>
        <v>0</v>
      </c>
      <c r="J308" s="18" t="s">
        <v>397</v>
      </c>
    </row>
    <row r="309" spans="1:10" ht="21.95" customHeight="1" x14ac:dyDescent="0.2">
      <c r="A309" s="6" t="s">
        <v>3</v>
      </c>
      <c r="B309" s="6" t="s">
        <v>1859</v>
      </c>
      <c r="C309" s="85" t="s">
        <v>262</v>
      </c>
      <c r="D309" s="85"/>
      <c r="E309" s="85"/>
      <c r="F309" s="16" t="s">
        <v>1858</v>
      </c>
      <c r="G309" s="7">
        <v>6</v>
      </c>
      <c r="H309" s="8">
        <v>0</v>
      </c>
      <c r="I309" s="5">
        <f t="shared" si="13"/>
        <v>0</v>
      </c>
      <c r="J309" s="18" t="s">
        <v>1632</v>
      </c>
    </row>
    <row r="310" spans="1:10" ht="21.95" customHeight="1" x14ac:dyDescent="0.2">
      <c r="A310" s="6" t="s">
        <v>3</v>
      </c>
      <c r="B310" s="6" t="s">
        <v>1345</v>
      </c>
      <c r="C310" s="85" t="s">
        <v>1363</v>
      </c>
      <c r="D310" s="85"/>
      <c r="E310" s="85"/>
      <c r="F310" s="16" t="s">
        <v>1858</v>
      </c>
      <c r="G310" s="7">
        <v>90</v>
      </c>
      <c r="H310" s="8">
        <v>0</v>
      </c>
      <c r="I310" s="5">
        <f t="shared" si="13"/>
        <v>0</v>
      </c>
      <c r="J310" s="18" t="s">
        <v>1767</v>
      </c>
    </row>
    <row r="311" spans="1:10" ht="21.95" customHeight="1" x14ac:dyDescent="0.2">
      <c r="A311" s="6" t="s">
        <v>3</v>
      </c>
      <c r="B311" s="6" t="s">
        <v>993</v>
      </c>
      <c r="C311" s="85" t="s">
        <v>1133</v>
      </c>
      <c r="D311" s="85"/>
      <c r="E311" s="85"/>
      <c r="F311" s="16" t="s">
        <v>1858</v>
      </c>
      <c r="G311" s="7">
        <v>150</v>
      </c>
      <c r="H311" s="8">
        <v>0</v>
      </c>
      <c r="I311" s="5">
        <f t="shared" si="13"/>
        <v>0</v>
      </c>
      <c r="J311" s="18" t="s">
        <v>1633</v>
      </c>
    </row>
    <row r="312" spans="1:10" ht="33.200000000000003" customHeight="1" x14ac:dyDescent="0.2">
      <c r="A312" s="6" t="s">
        <v>3</v>
      </c>
      <c r="B312" s="6" t="s">
        <v>502</v>
      </c>
      <c r="C312" s="85" t="s">
        <v>657</v>
      </c>
      <c r="D312" s="85"/>
      <c r="E312" s="85"/>
      <c r="F312" s="16" t="s">
        <v>1489</v>
      </c>
      <c r="G312" s="7">
        <v>20</v>
      </c>
      <c r="H312" s="8">
        <v>0</v>
      </c>
      <c r="I312" s="5">
        <f t="shared" si="13"/>
        <v>0</v>
      </c>
      <c r="J312" s="18" t="s">
        <v>522</v>
      </c>
    </row>
    <row r="313" spans="1:10" ht="21.95" customHeight="1" x14ac:dyDescent="0.2">
      <c r="A313" s="6" t="s">
        <v>3</v>
      </c>
      <c r="B313" s="6" t="s">
        <v>22</v>
      </c>
      <c r="C313" s="85" t="s">
        <v>658</v>
      </c>
      <c r="D313" s="85"/>
      <c r="E313" s="85"/>
      <c r="F313" s="16" t="s">
        <v>3</v>
      </c>
      <c r="G313" s="9"/>
      <c r="H313" s="5"/>
      <c r="I313" s="5"/>
      <c r="J313" s="18" t="s">
        <v>523</v>
      </c>
    </row>
    <row r="314" spans="1:10" ht="21.95" customHeight="1" x14ac:dyDescent="0.2">
      <c r="A314" s="6" t="s">
        <v>3</v>
      </c>
      <c r="B314" s="6" t="s">
        <v>3</v>
      </c>
      <c r="C314" s="15" t="s">
        <v>5</v>
      </c>
      <c r="D314" s="85" t="s">
        <v>1248</v>
      </c>
      <c r="E314" s="85"/>
      <c r="F314" s="16" t="s">
        <v>1858</v>
      </c>
      <c r="G314" s="7">
        <v>9500</v>
      </c>
      <c r="H314" s="8">
        <v>0</v>
      </c>
      <c r="I314" s="5">
        <f t="shared" ref="I314:I317" si="14">ROUND(G314 * H314,2)</f>
        <v>0</v>
      </c>
      <c r="J314" s="18" t="s">
        <v>1134</v>
      </c>
    </row>
    <row r="315" spans="1:10" ht="33.200000000000003" customHeight="1" x14ac:dyDescent="0.2">
      <c r="A315" s="6" t="s">
        <v>3</v>
      </c>
      <c r="B315" s="6" t="s">
        <v>3</v>
      </c>
      <c r="C315" s="15" t="s">
        <v>1486</v>
      </c>
      <c r="D315" s="85" t="s">
        <v>1135</v>
      </c>
      <c r="E315" s="85"/>
      <c r="F315" s="16" t="s">
        <v>1858</v>
      </c>
      <c r="G315" s="7">
        <v>12</v>
      </c>
      <c r="H315" s="8">
        <v>0</v>
      </c>
      <c r="I315" s="5">
        <f t="shared" si="14"/>
        <v>0</v>
      </c>
      <c r="J315" s="18" t="s">
        <v>25</v>
      </c>
    </row>
    <row r="316" spans="1:10" ht="21.95" customHeight="1" x14ac:dyDescent="0.2">
      <c r="A316" s="6" t="s">
        <v>3</v>
      </c>
      <c r="B316" s="6" t="s">
        <v>1013</v>
      </c>
      <c r="C316" s="85" t="s">
        <v>263</v>
      </c>
      <c r="D316" s="85"/>
      <c r="E316" s="85"/>
      <c r="F316" s="16" t="s">
        <v>1858</v>
      </c>
      <c r="G316" s="7">
        <v>100</v>
      </c>
      <c r="H316" s="8">
        <v>0</v>
      </c>
      <c r="I316" s="5">
        <f t="shared" si="14"/>
        <v>0</v>
      </c>
      <c r="J316" s="18" t="s">
        <v>398</v>
      </c>
    </row>
    <row r="317" spans="1:10" ht="21.95" customHeight="1" x14ac:dyDescent="0.2">
      <c r="A317" s="6" t="s">
        <v>3</v>
      </c>
      <c r="B317" s="6" t="s">
        <v>525</v>
      </c>
      <c r="C317" s="85" t="s">
        <v>659</v>
      </c>
      <c r="D317" s="85"/>
      <c r="E317" s="85"/>
      <c r="F317" s="16" t="s">
        <v>142</v>
      </c>
      <c r="G317" s="7">
        <v>500</v>
      </c>
      <c r="H317" s="8">
        <v>0</v>
      </c>
      <c r="I317" s="5">
        <f t="shared" si="14"/>
        <v>0</v>
      </c>
      <c r="J317" s="18" t="s">
        <v>785</v>
      </c>
    </row>
    <row r="318" spans="1:10" ht="18" customHeight="1" x14ac:dyDescent="0.2">
      <c r="A318" s="34"/>
      <c r="B318" s="26" t="s">
        <v>1341</v>
      </c>
      <c r="C318" s="3"/>
      <c r="D318" s="3"/>
      <c r="E318" s="26"/>
      <c r="F318" s="3"/>
      <c r="G318" s="3"/>
      <c r="H318" s="3"/>
      <c r="I318" s="37">
        <f>SUM(I291:I317)</f>
        <v>0</v>
      </c>
      <c r="J318" s="18"/>
    </row>
    <row r="319" spans="1:10" ht="15.95" customHeight="1" x14ac:dyDescent="0.2">
      <c r="A319" s="89" t="s">
        <v>1509</v>
      </c>
      <c r="B319" s="89"/>
      <c r="C319" s="89"/>
      <c r="D319" s="89"/>
      <c r="E319" s="89"/>
      <c r="F319" s="89"/>
      <c r="G319" s="89"/>
      <c r="H319" s="89"/>
      <c r="I319" s="89"/>
      <c r="J319" s="18"/>
    </row>
    <row r="320" spans="1:10" ht="12.95" customHeight="1" x14ac:dyDescent="0.2">
      <c r="A320" s="2" t="str">
        <f>IF(D320="","","CONTRACT: ")</f>
        <v xml:space="preserve">CONTRACT: </v>
      </c>
      <c r="B320" s="2"/>
      <c r="C320" s="23"/>
      <c r="D320" s="2" t="s">
        <v>1731</v>
      </c>
      <c r="E320" s="2"/>
      <c r="F320" s="11"/>
      <c r="G320" s="11"/>
      <c r="H320" s="11"/>
      <c r="I320" s="21"/>
    </row>
    <row r="321" spans="1:10" ht="38.25" customHeight="1" x14ac:dyDescent="0.2">
      <c r="A321" s="10" t="str">
        <f>IF(D321="","","CONTRACT TITLE: ")</f>
        <v xml:space="preserve">CONTRACT TITLE: </v>
      </c>
      <c r="B321" s="10"/>
      <c r="C321" s="10"/>
      <c r="D321" s="76" t="s">
        <v>0</v>
      </c>
      <c r="E321" s="76"/>
      <c r="F321" s="76"/>
      <c r="G321" s="76"/>
      <c r="H321" s="76"/>
      <c r="I321" s="76"/>
    </row>
    <row r="322" spans="1:10" ht="12.95" customHeight="1" x14ac:dyDescent="0.2">
      <c r="A322" s="2" t="str">
        <f>IF((C322&amp;E322)="","",UPPER("SCHEDULE:"))</f>
        <v>SCHEDULE:</v>
      </c>
      <c r="B322" s="2"/>
      <c r="C322" s="13" t="s">
        <v>1484</v>
      </c>
      <c r="D322" s="17"/>
      <c r="E322" s="78" t="s">
        <v>1235</v>
      </c>
      <c r="F322" s="78"/>
      <c r="G322" s="78"/>
      <c r="H322" s="78"/>
      <c r="I322" s="78"/>
    </row>
    <row r="323" spans="1:10" ht="12.95" hidden="1" customHeight="1" x14ac:dyDescent="0.2">
      <c r="A323" s="2" t="str">
        <f>IF((C323&amp;E323)="","","SERIES:")</f>
        <v/>
      </c>
      <c r="B323" s="2"/>
      <c r="C323" s="13" t="s">
        <v>3</v>
      </c>
      <c r="D323" s="13"/>
      <c r="E323" s="78" t="s">
        <v>3</v>
      </c>
      <c r="F323" s="78"/>
      <c r="G323" s="78"/>
      <c r="H323" s="78"/>
      <c r="I323" s="78"/>
    </row>
    <row r="324" spans="1:10" ht="12.95" customHeight="1" x14ac:dyDescent="0.2">
      <c r="A324" s="2" t="str">
        <f>IF((C324&amp;E324)="","","SECTION:")</f>
        <v>SECTION:</v>
      </c>
      <c r="B324" s="2"/>
      <c r="C324" s="13" t="s">
        <v>517</v>
      </c>
      <c r="D324" s="13"/>
      <c r="E324" s="79" t="s">
        <v>1128</v>
      </c>
      <c r="F324" s="79"/>
      <c r="G324" s="79"/>
      <c r="H324" s="79"/>
      <c r="I324" s="79"/>
    </row>
    <row r="325" spans="1:10" ht="28.5" customHeight="1" x14ac:dyDescent="0.2">
      <c r="A325" s="1" t="s">
        <v>2</v>
      </c>
      <c r="B325" s="80" t="s">
        <v>119</v>
      </c>
      <c r="C325" s="80"/>
      <c r="D325" s="80"/>
      <c r="E325" s="80"/>
      <c r="F325" s="1" t="s">
        <v>1</v>
      </c>
      <c r="G325" s="1" t="s">
        <v>981</v>
      </c>
      <c r="H325" s="1" t="s">
        <v>497</v>
      </c>
      <c r="I325" s="1" t="s">
        <v>1111</v>
      </c>
      <c r="J325" s="22" t="s">
        <v>766</v>
      </c>
    </row>
    <row r="326" spans="1:10" ht="4.5" customHeight="1" x14ac:dyDescent="0.2">
      <c r="A326" s="4"/>
      <c r="B326" s="81"/>
      <c r="C326" s="82"/>
      <c r="D326" s="82"/>
      <c r="E326" s="83"/>
      <c r="F326" s="4"/>
      <c r="G326" s="4"/>
      <c r="H326" s="4"/>
      <c r="I326" s="4"/>
    </row>
    <row r="327" spans="1:10" ht="18" customHeight="1" x14ac:dyDescent="0.2">
      <c r="A327" s="19"/>
      <c r="B327" s="36" t="s">
        <v>1614</v>
      </c>
      <c r="C327" s="2"/>
      <c r="D327" s="2"/>
      <c r="E327" s="35"/>
      <c r="F327" s="20"/>
      <c r="G327" s="20"/>
      <c r="H327" s="19"/>
      <c r="I327" s="38">
        <f>I318</f>
        <v>0</v>
      </c>
    </row>
    <row r="328" spans="1:10" ht="4.5" customHeight="1" x14ac:dyDescent="0.2">
      <c r="A328" s="19"/>
      <c r="B328" s="90"/>
      <c r="C328" s="91"/>
      <c r="D328" s="91"/>
      <c r="E328" s="92"/>
      <c r="F328" s="20"/>
      <c r="G328" s="20"/>
      <c r="H328" s="20"/>
      <c r="I328" s="39"/>
    </row>
    <row r="329" spans="1:10" ht="21.95" customHeight="1" x14ac:dyDescent="0.2">
      <c r="A329" s="6" t="s">
        <v>1634</v>
      </c>
      <c r="B329" s="84" t="s">
        <v>26</v>
      </c>
      <c r="C329" s="85"/>
      <c r="D329" s="85"/>
      <c r="E329" s="85"/>
      <c r="F329" s="16" t="s">
        <v>142</v>
      </c>
      <c r="G329" s="7">
        <v>500</v>
      </c>
      <c r="H329" s="8">
        <v>0</v>
      </c>
      <c r="I329" s="5">
        <f t="shared" ref="I329:I331" si="15">ROUND(G329 * H329,2)</f>
        <v>0</v>
      </c>
      <c r="J329" s="18" t="s">
        <v>887</v>
      </c>
    </row>
    <row r="330" spans="1:10" ht="33.200000000000003" customHeight="1" x14ac:dyDescent="0.2">
      <c r="A330" s="6" t="s">
        <v>3</v>
      </c>
      <c r="B330" s="6" t="s">
        <v>143</v>
      </c>
      <c r="C330" s="85" t="s">
        <v>1881</v>
      </c>
      <c r="D330" s="85"/>
      <c r="E330" s="85"/>
      <c r="F330" s="16" t="s">
        <v>142</v>
      </c>
      <c r="G330" s="7">
        <v>100</v>
      </c>
      <c r="H330" s="8">
        <v>0</v>
      </c>
      <c r="I330" s="5">
        <f t="shared" si="15"/>
        <v>0</v>
      </c>
      <c r="J330" s="18" t="s">
        <v>400</v>
      </c>
    </row>
    <row r="331" spans="1:10" ht="21.95" customHeight="1" x14ac:dyDescent="0.2">
      <c r="A331" s="6" t="s">
        <v>3</v>
      </c>
      <c r="B331" s="6" t="s">
        <v>1635</v>
      </c>
      <c r="C331" s="85" t="s">
        <v>660</v>
      </c>
      <c r="D331" s="85"/>
      <c r="E331" s="85"/>
      <c r="F331" s="16" t="s">
        <v>1858</v>
      </c>
      <c r="G331" s="7">
        <v>4</v>
      </c>
      <c r="H331" s="8">
        <v>0</v>
      </c>
      <c r="I331" s="5">
        <f t="shared" si="15"/>
        <v>0</v>
      </c>
      <c r="J331" s="18" t="s">
        <v>265</v>
      </c>
    </row>
    <row r="332" spans="1:10" ht="21.95" customHeight="1" x14ac:dyDescent="0.2">
      <c r="A332" s="6" t="s">
        <v>3</v>
      </c>
      <c r="B332" s="6" t="s">
        <v>1137</v>
      </c>
      <c r="C332" s="85" t="s">
        <v>1882</v>
      </c>
      <c r="D332" s="85"/>
      <c r="E332" s="85"/>
      <c r="F332" s="16" t="s">
        <v>3</v>
      </c>
      <c r="G332" s="9"/>
      <c r="H332" s="5"/>
      <c r="I332" s="5"/>
      <c r="J332" s="18" t="s">
        <v>1250</v>
      </c>
    </row>
    <row r="333" spans="1:10" ht="21.95" customHeight="1" x14ac:dyDescent="0.2">
      <c r="A333" s="6" t="s">
        <v>3</v>
      </c>
      <c r="B333" s="6" t="s">
        <v>3</v>
      </c>
      <c r="C333" s="15" t="s">
        <v>1486</v>
      </c>
      <c r="D333" s="85" t="s">
        <v>264</v>
      </c>
      <c r="E333" s="85"/>
      <c r="F333" s="16" t="s">
        <v>137</v>
      </c>
      <c r="G333" s="7">
        <v>1</v>
      </c>
      <c r="H333" s="31">
        <v>300000</v>
      </c>
      <c r="I333" s="5">
        <v>300000</v>
      </c>
      <c r="J333" s="18" t="s">
        <v>266</v>
      </c>
    </row>
    <row r="334" spans="1:10" ht="33.200000000000003" customHeight="1" x14ac:dyDescent="0.2">
      <c r="A334" s="6" t="s">
        <v>3</v>
      </c>
      <c r="B334" s="6" t="s">
        <v>3</v>
      </c>
      <c r="C334" s="15" t="s">
        <v>5</v>
      </c>
      <c r="D334" s="85" t="s">
        <v>1014</v>
      </c>
      <c r="E334" s="85"/>
      <c r="F334" s="16" t="s">
        <v>1109</v>
      </c>
      <c r="G334" s="33">
        <f>ROUND(I333,2)</f>
        <v>300000</v>
      </c>
      <c r="H334" s="32">
        <v>0</v>
      </c>
      <c r="I334" s="5">
        <f>ROUND(G334 * H334,2)</f>
        <v>0</v>
      </c>
      <c r="J334" s="18" t="s">
        <v>661</v>
      </c>
    </row>
    <row r="335" spans="1:10" ht="21.95" customHeight="1" x14ac:dyDescent="0.2">
      <c r="A335" s="6" t="s">
        <v>3</v>
      </c>
      <c r="B335" s="6" t="s">
        <v>662</v>
      </c>
      <c r="C335" s="85" t="s">
        <v>144</v>
      </c>
      <c r="D335" s="85"/>
      <c r="E335" s="85"/>
      <c r="F335" s="16" t="s">
        <v>3</v>
      </c>
      <c r="G335" s="9"/>
      <c r="H335" s="5"/>
      <c r="I335" s="5"/>
      <c r="J335" s="18" t="s">
        <v>1768</v>
      </c>
    </row>
    <row r="336" spans="1:10" ht="21.95" customHeight="1" x14ac:dyDescent="0.2">
      <c r="A336" s="6" t="s">
        <v>3</v>
      </c>
      <c r="B336" s="6" t="s">
        <v>3</v>
      </c>
      <c r="C336" s="15" t="s">
        <v>1486</v>
      </c>
      <c r="D336" s="85" t="s">
        <v>663</v>
      </c>
      <c r="E336" s="85"/>
      <c r="F336" s="16" t="s">
        <v>1858</v>
      </c>
      <c r="G336" s="7">
        <v>15</v>
      </c>
      <c r="H336" s="8">
        <v>0</v>
      </c>
      <c r="I336" s="5">
        <f t="shared" ref="I336:I337" si="16">ROUND(G336 * H336,2)</f>
        <v>0</v>
      </c>
      <c r="J336" s="18" t="s">
        <v>1249</v>
      </c>
    </row>
    <row r="337" spans="1:10" ht="21.95" customHeight="1" x14ac:dyDescent="0.2">
      <c r="A337" s="6" t="s">
        <v>145</v>
      </c>
      <c r="B337" s="84" t="s">
        <v>888</v>
      </c>
      <c r="C337" s="85"/>
      <c r="D337" s="85"/>
      <c r="E337" s="85"/>
      <c r="F337" s="16" t="s">
        <v>27</v>
      </c>
      <c r="G337" s="7">
        <v>1</v>
      </c>
      <c r="H337" s="8">
        <v>0</v>
      </c>
      <c r="I337" s="5">
        <f t="shared" si="16"/>
        <v>0</v>
      </c>
      <c r="J337" s="18" t="s">
        <v>1136</v>
      </c>
    </row>
    <row r="338" spans="1:10" ht="33.200000000000003" customHeight="1" x14ac:dyDescent="0.2">
      <c r="A338" s="6" t="s">
        <v>1884</v>
      </c>
      <c r="B338" s="84" t="s">
        <v>1883</v>
      </c>
      <c r="C338" s="85"/>
      <c r="D338" s="85"/>
      <c r="E338" s="85"/>
      <c r="F338" s="16" t="s">
        <v>3</v>
      </c>
      <c r="G338" s="9"/>
      <c r="H338" s="5"/>
      <c r="I338" s="5"/>
      <c r="J338" s="18" t="s">
        <v>28</v>
      </c>
    </row>
    <row r="339" spans="1:10" ht="21.95" customHeight="1" x14ac:dyDescent="0.2">
      <c r="A339" s="6" t="s">
        <v>3</v>
      </c>
      <c r="B339" s="6" t="s">
        <v>1338</v>
      </c>
      <c r="C339" s="85" t="s">
        <v>267</v>
      </c>
      <c r="D339" s="85"/>
      <c r="E339" s="85"/>
      <c r="F339" s="16" t="s">
        <v>21</v>
      </c>
      <c r="G339" s="7">
        <v>25000</v>
      </c>
      <c r="H339" s="8">
        <v>0</v>
      </c>
      <c r="I339" s="5">
        <f>ROUND(G339 * H339,2)</f>
        <v>0</v>
      </c>
      <c r="J339" s="18" t="s">
        <v>524</v>
      </c>
    </row>
    <row r="340" spans="1:10" ht="21.95" customHeight="1" x14ac:dyDescent="0.2">
      <c r="A340" s="6" t="s">
        <v>1253</v>
      </c>
      <c r="B340" s="84" t="s">
        <v>146</v>
      </c>
      <c r="C340" s="85"/>
      <c r="D340" s="85"/>
      <c r="E340" s="85"/>
      <c r="F340" s="16" t="s">
        <v>3</v>
      </c>
      <c r="G340" s="9"/>
      <c r="H340" s="5"/>
      <c r="I340" s="5"/>
      <c r="J340" s="18" t="s">
        <v>1251</v>
      </c>
    </row>
    <row r="341" spans="1:10" ht="21.95" customHeight="1" x14ac:dyDescent="0.2">
      <c r="A341" s="6" t="s">
        <v>3</v>
      </c>
      <c r="B341" s="6" t="s">
        <v>1338</v>
      </c>
      <c r="C341" s="85" t="s">
        <v>527</v>
      </c>
      <c r="D341" s="85"/>
      <c r="E341" s="85"/>
      <c r="F341" s="16" t="s">
        <v>528</v>
      </c>
      <c r="G341" s="7">
        <v>100000</v>
      </c>
      <c r="H341" s="8">
        <v>0</v>
      </c>
      <c r="I341" s="5">
        <f>ROUND(G341 * H341,2)</f>
        <v>0</v>
      </c>
      <c r="J341" s="18" t="s">
        <v>1769</v>
      </c>
    </row>
    <row r="342" spans="1:10" ht="21.95" customHeight="1" x14ac:dyDescent="0.2">
      <c r="A342" s="6" t="s">
        <v>3</v>
      </c>
      <c r="B342" s="6" t="s">
        <v>868</v>
      </c>
      <c r="C342" s="85" t="s">
        <v>664</v>
      </c>
      <c r="D342" s="85"/>
      <c r="E342" s="85"/>
      <c r="F342" s="16" t="s">
        <v>137</v>
      </c>
      <c r="G342" s="7">
        <v>1</v>
      </c>
      <c r="H342" s="31">
        <v>500000</v>
      </c>
      <c r="I342" s="5">
        <v>500000</v>
      </c>
      <c r="J342" s="18" t="s">
        <v>1252</v>
      </c>
    </row>
    <row r="343" spans="1:10" ht="33.200000000000003" customHeight="1" x14ac:dyDescent="0.2">
      <c r="A343" s="6" t="s">
        <v>3</v>
      </c>
      <c r="B343" s="6" t="s">
        <v>376</v>
      </c>
      <c r="C343" s="85" t="s">
        <v>786</v>
      </c>
      <c r="D343" s="85"/>
      <c r="E343" s="85"/>
      <c r="F343" s="16" t="s">
        <v>1109</v>
      </c>
      <c r="G343" s="33">
        <f>ROUND(I342,2)</f>
        <v>500000</v>
      </c>
      <c r="H343" s="32">
        <v>0</v>
      </c>
      <c r="I343" s="5">
        <f>ROUND(G343 * H343,2)</f>
        <v>0</v>
      </c>
      <c r="J343" s="18" t="s">
        <v>1138</v>
      </c>
    </row>
    <row r="344" spans="1:10" ht="21.95" customHeight="1" x14ac:dyDescent="0.2">
      <c r="A344" s="6" t="s">
        <v>890</v>
      </c>
      <c r="B344" s="84" t="s">
        <v>401</v>
      </c>
      <c r="C344" s="85"/>
      <c r="D344" s="85"/>
      <c r="E344" s="85"/>
      <c r="F344" s="16" t="s">
        <v>3</v>
      </c>
      <c r="G344" s="9"/>
      <c r="H344" s="5"/>
      <c r="I344" s="5"/>
      <c r="J344" s="18" t="s">
        <v>399</v>
      </c>
    </row>
    <row r="345" spans="1:10" ht="21.95" customHeight="1" x14ac:dyDescent="0.2">
      <c r="A345" s="6" t="s">
        <v>3</v>
      </c>
      <c r="B345" s="6" t="s">
        <v>1338</v>
      </c>
      <c r="C345" s="85" t="s">
        <v>267</v>
      </c>
      <c r="D345" s="85"/>
      <c r="E345" s="85"/>
      <c r="F345" s="16" t="s">
        <v>665</v>
      </c>
      <c r="G345" s="7">
        <v>120</v>
      </c>
      <c r="H345" s="8">
        <v>0</v>
      </c>
      <c r="I345" s="5">
        <f t="shared" ref="I345:I346" si="17">ROUND(G345 * H345,2)</f>
        <v>0</v>
      </c>
      <c r="J345" s="18" t="s">
        <v>1139</v>
      </c>
    </row>
    <row r="346" spans="1:10" ht="21.95" customHeight="1" x14ac:dyDescent="0.2">
      <c r="A346" s="6" t="s">
        <v>3</v>
      </c>
      <c r="B346" s="6" t="s">
        <v>868</v>
      </c>
      <c r="C346" s="85" t="s">
        <v>1255</v>
      </c>
      <c r="D346" s="85"/>
      <c r="E346" s="85"/>
      <c r="F346" s="16" t="s">
        <v>665</v>
      </c>
      <c r="G346" s="7">
        <v>118</v>
      </c>
      <c r="H346" s="8">
        <v>0</v>
      </c>
      <c r="I346" s="5">
        <f t="shared" si="17"/>
        <v>0</v>
      </c>
      <c r="J346" s="18" t="s">
        <v>1510</v>
      </c>
    </row>
    <row r="347" spans="1:10" ht="33.200000000000003" customHeight="1" x14ac:dyDescent="0.2">
      <c r="A347" s="6" t="s">
        <v>1364</v>
      </c>
      <c r="B347" s="84" t="s">
        <v>1365</v>
      </c>
      <c r="C347" s="85"/>
      <c r="D347" s="85"/>
      <c r="E347" s="85"/>
      <c r="F347" s="16" t="s">
        <v>137</v>
      </c>
      <c r="G347" s="7">
        <v>1</v>
      </c>
      <c r="H347" s="31">
        <v>500000</v>
      </c>
      <c r="I347" s="5">
        <v>500000</v>
      </c>
      <c r="J347" s="18" t="s">
        <v>1511</v>
      </c>
    </row>
    <row r="348" spans="1:10" ht="44.65" customHeight="1" x14ac:dyDescent="0.2">
      <c r="A348" s="6" t="s">
        <v>1886</v>
      </c>
      <c r="B348" s="84" t="s">
        <v>147</v>
      </c>
      <c r="C348" s="85"/>
      <c r="D348" s="85"/>
      <c r="E348" s="85"/>
      <c r="F348" s="16" t="s">
        <v>137</v>
      </c>
      <c r="G348" s="7">
        <v>1</v>
      </c>
      <c r="H348" s="31">
        <v>1000000</v>
      </c>
      <c r="I348" s="5">
        <v>1000000</v>
      </c>
      <c r="J348" s="18" t="s">
        <v>1885</v>
      </c>
    </row>
    <row r="349" spans="1:10" ht="21.95" customHeight="1" x14ac:dyDescent="0.2">
      <c r="A349" s="6" t="s">
        <v>1770</v>
      </c>
      <c r="B349" s="84" t="s">
        <v>1366</v>
      </c>
      <c r="C349" s="85"/>
      <c r="D349" s="85"/>
      <c r="E349" s="85"/>
      <c r="F349" s="16" t="s">
        <v>3</v>
      </c>
      <c r="G349" s="9"/>
      <c r="H349" s="5"/>
      <c r="I349" s="5"/>
      <c r="J349" s="18" t="s">
        <v>29</v>
      </c>
    </row>
    <row r="350" spans="1:10" ht="33.200000000000003" customHeight="1" x14ac:dyDescent="0.2">
      <c r="A350" s="6" t="s">
        <v>3</v>
      </c>
      <c r="B350" s="6" t="s">
        <v>1338</v>
      </c>
      <c r="C350" s="85" t="s">
        <v>1367</v>
      </c>
      <c r="D350" s="85"/>
      <c r="E350" s="85"/>
      <c r="F350" s="16" t="s">
        <v>3</v>
      </c>
      <c r="G350" s="9"/>
      <c r="H350" s="5"/>
      <c r="I350" s="5"/>
      <c r="J350" s="18" t="s">
        <v>268</v>
      </c>
    </row>
    <row r="351" spans="1:10" ht="21.95" customHeight="1" x14ac:dyDescent="0.2">
      <c r="A351" s="6" t="s">
        <v>3</v>
      </c>
      <c r="B351" s="6" t="s">
        <v>3</v>
      </c>
      <c r="C351" s="15" t="s">
        <v>1486</v>
      </c>
      <c r="D351" s="85" t="s">
        <v>666</v>
      </c>
      <c r="E351" s="85"/>
      <c r="F351" s="16" t="s">
        <v>142</v>
      </c>
      <c r="G351" s="7">
        <v>120</v>
      </c>
      <c r="H351" s="8">
        <v>0</v>
      </c>
      <c r="I351" s="5">
        <f t="shared" ref="I351:I352" si="18">ROUND(G351 * H351,2)</f>
        <v>0</v>
      </c>
      <c r="J351" s="18" t="s">
        <v>1887</v>
      </c>
    </row>
    <row r="352" spans="1:10" ht="21.95" customHeight="1" x14ac:dyDescent="0.2">
      <c r="A352" s="6" t="s">
        <v>3</v>
      </c>
      <c r="B352" s="6" t="s">
        <v>3</v>
      </c>
      <c r="C352" s="15" t="s">
        <v>5</v>
      </c>
      <c r="D352" s="85" t="s">
        <v>667</v>
      </c>
      <c r="E352" s="85"/>
      <c r="F352" s="16" t="s">
        <v>142</v>
      </c>
      <c r="G352" s="7">
        <v>30</v>
      </c>
      <c r="H352" s="8">
        <v>0</v>
      </c>
      <c r="I352" s="5">
        <f t="shared" si="18"/>
        <v>0</v>
      </c>
      <c r="J352" s="18" t="s">
        <v>526</v>
      </c>
    </row>
    <row r="353" spans="1:10" ht="9" customHeight="1" x14ac:dyDescent="0.2">
      <c r="A353" s="14"/>
      <c r="B353" s="86"/>
      <c r="C353" s="87"/>
      <c r="D353" s="87"/>
      <c r="E353" s="88"/>
      <c r="F353" s="14"/>
      <c r="G353" s="12"/>
      <c r="H353" s="12"/>
      <c r="I353" s="12"/>
      <c r="J353" s="18"/>
    </row>
    <row r="354" spans="1:10" ht="18" customHeight="1" x14ac:dyDescent="0.2">
      <c r="A354" s="34"/>
      <c r="B354" s="26" t="s">
        <v>1341</v>
      </c>
      <c r="C354" s="3"/>
      <c r="D354" s="3"/>
      <c r="E354" s="26"/>
      <c r="F354" s="3"/>
      <c r="G354" s="3"/>
      <c r="H354" s="3"/>
      <c r="I354" s="37">
        <f>SUM(I327:I353)</f>
        <v>2300000</v>
      </c>
      <c r="J354" s="18"/>
    </row>
    <row r="355" spans="1:10" ht="15.95" customHeight="1" x14ac:dyDescent="0.2">
      <c r="A355" s="89" t="s">
        <v>30</v>
      </c>
      <c r="B355" s="89"/>
      <c r="C355" s="89"/>
      <c r="D355" s="89"/>
      <c r="E355" s="89"/>
      <c r="F355" s="89"/>
      <c r="G355" s="89"/>
      <c r="H355" s="89"/>
      <c r="I355" s="89"/>
      <c r="J355" s="18"/>
    </row>
    <row r="356" spans="1:10" ht="12.95" customHeight="1" x14ac:dyDescent="0.2">
      <c r="A356" s="2" t="str">
        <f>IF(D356="","","CONTRACT: ")</f>
        <v xml:space="preserve">CONTRACT: </v>
      </c>
      <c r="B356" s="2"/>
      <c r="C356" s="23"/>
      <c r="D356" s="2" t="s">
        <v>1731</v>
      </c>
      <c r="E356" s="2"/>
      <c r="F356" s="11"/>
      <c r="G356" s="11"/>
      <c r="H356" s="11"/>
      <c r="I356" s="21"/>
    </row>
    <row r="357" spans="1:10" ht="38.25" customHeight="1" x14ac:dyDescent="0.2">
      <c r="A357" s="10" t="str">
        <f>IF(D357="","","CONTRACT TITLE: ")</f>
        <v xml:space="preserve">CONTRACT TITLE: </v>
      </c>
      <c r="B357" s="10"/>
      <c r="C357" s="10"/>
      <c r="D357" s="76" t="s">
        <v>0</v>
      </c>
      <c r="E357" s="76"/>
      <c r="F357" s="76"/>
      <c r="G357" s="76"/>
      <c r="H357" s="76"/>
      <c r="I357" s="76"/>
    </row>
    <row r="358" spans="1:10" ht="12.95" customHeight="1" x14ac:dyDescent="0.2">
      <c r="A358" s="2" t="str">
        <f>IF((C358&amp;E358)="","",UPPER("SCHEDULE:"))</f>
        <v>SCHEDULE:</v>
      </c>
      <c r="B358" s="2"/>
      <c r="C358" s="13" t="s">
        <v>1484</v>
      </c>
      <c r="D358" s="17"/>
      <c r="E358" s="78" t="s">
        <v>1235</v>
      </c>
      <c r="F358" s="78"/>
      <c r="G358" s="78"/>
      <c r="H358" s="78"/>
      <c r="I358" s="78"/>
    </row>
    <row r="359" spans="1:10" ht="12.95" hidden="1" customHeight="1" x14ac:dyDescent="0.2">
      <c r="A359" s="2" t="str">
        <f>IF((C359&amp;E359)="","","SERIES:")</f>
        <v/>
      </c>
      <c r="B359" s="2"/>
      <c r="C359" s="13" t="s">
        <v>3</v>
      </c>
      <c r="D359" s="13"/>
      <c r="E359" s="78" t="s">
        <v>3</v>
      </c>
      <c r="F359" s="78"/>
      <c r="G359" s="78"/>
      <c r="H359" s="78"/>
      <c r="I359" s="78"/>
    </row>
    <row r="360" spans="1:10" ht="12.95" customHeight="1" x14ac:dyDescent="0.2">
      <c r="A360" s="2" t="str">
        <f>IF((C360&amp;E360)="","","SECTION:")</f>
        <v>SECTION:</v>
      </c>
      <c r="B360" s="2"/>
      <c r="C360" s="13" t="s">
        <v>517</v>
      </c>
      <c r="D360" s="13"/>
      <c r="E360" s="79" t="s">
        <v>1128</v>
      </c>
      <c r="F360" s="79"/>
      <c r="G360" s="79"/>
      <c r="H360" s="79"/>
      <c r="I360" s="79"/>
    </row>
    <row r="361" spans="1:10" ht="28.5" customHeight="1" x14ac:dyDescent="0.2">
      <c r="A361" s="1" t="s">
        <v>2</v>
      </c>
      <c r="B361" s="80" t="s">
        <v>119</v>
      </c>
      <c r="C361" s="80"/>
      <c r="D361" s="80"/>
      <c r="E361" s="80"/>
      <c r="F361" s="1" t="s">
        <v>1</v>
      </c>
      <c r="G361" s="1" t="s">
        <v>981</v>
      </c>
      <c r="H361" s="1" t="s">
        <v>497</v>
      </c>
      <c r="I361" s="1" t="s">
        <v>1111</v>
      </c>
      <c r="J361" s="22" t="s">
        <v>766</v>
      </c>
    </row>
    <row r="362" spans="1:10" ht="4.5" customHeight="1" x14ac:dyDescent="0.2">
      <c r="A362" s="4"/>
      <c r="B362" s="81"/>
      <c r="C362" s="82"/>
      <c r="D362" s="82"/>
      <c r="E362" s="83"/>
      <c r="F362" s="4"/>
      <c r="G362" s="4"/>
      <c r="H362" s="4"/>
      <c r="I362" s="4"/>
    </row>
    <row r="363" spans="1:10" ht="18" customHeight="1" x14ac:dyDescent="0.2">
      <c r="A363" s="19"/>
      <c r="B363" s="36" t="s">
        <v>1614</v>
      </c>
      <c r="C363" s="2"/>
      <c r="D363" s="2"/>
      <c r="E363" s="35"/>
      <c r="F363" s="20"/>
      <c r="G363" s="20"/>
      <c r="H363" s="19"/>
      <c r="I363" s="38">
        <f>I354</f>
        <v>2300000</v>
      </c>
    </row>
    <row r="364" spans="1:10" ht="4.5" customHeight="1" x14ac:dyDescent="0.2">
      <c r="A364" s="19"/>
      <c r="B364" s="90"/>
      <c r="C364" s="91"/>
      <c r="D364" s="91"/>
      <c r="E364" s="92"/>
      <c r="F364" s="20"/>
      <c r="G364" s="20"/>
      <c r="H364" s="20"/>
      <c r="I364" s="39"/>
    </row>
    <row r="365" spans="1:10" ht="21.95" customHeight="1" x14ac:dyDescent="0.2">
      <c r="A365" s="6" t="s">
        <v>3</v>
      </c>
      <c r="B365" s="6" t="s">
        <v>868</v>
      </c>
      <c r="C365" s="85" t="s">
        <v>1015</v>
      </c>
      <c r="D365" s="85"/>
      <c r="E365" s="85"/>
      <c r="F365" s="16" t="s">
        <v>3</v>
      </c>
      <c r="G365" s="9"/>
      <c r="H365" s="5"/>
      <c r="I365" s="5"/>
      <c r="J365" s="18" t="s">
        <v>269</v>
      </c>
    </row>
    <row r="366" spans="1:10" ht="21.95" customHeight="1" x14ac:dyDescent="0.2">
      <c r="A366" s="6" t="s">
        <v>3</v>
      </c>
      <c r="B366" s="6" t="s">
        <v>3</v>
      </c>
      <c r="C366" s="15" t="s">
        <v>1486</v>
      </c>
      <c r="D366" s="85" t="s">
        <v>787</v>
      </c>
      <c r="E366" s="85"/>
      <c r="F366" s="16" t="s">
        <v>142</v>
      </c>
      <c r="G366" s="7">
        <v>20</v>
      </c>
      <c r="H366" s="8">
        <v>0</v>
      </c>
      <c r="I366" s="5">
        <f t="shared" ref="I366:I369" si="19">ROUND(G366 * H366,2)</f>
        <v>0</v>
      </c>
      <c r="J366" s="18" t="s">
        <v>402</v>
      </c>
    </row>
    <row r="367" spans="1:10" ht="21.95" customHeight="1" x14ac:dyDescent="0.2">
      <c r="A367" s="6" t="s">
        <v>3</v>
      </c>
      <c r="B367" s="6" t="s">
        <v>3</v>
      </c>
      <c r="C367" s="15" t="s">
        <v>5</v>
      </c>
      <c r="D367" s="85" t="s">
        <v>1636</v>
      </c>
      <c r="E367" s="85"/>
      <c r="F367" s="16" t="s">
        <v>142</v>
      </c>
      <c r="G367" s="7">
        <v>100</v>
      </c>
      <c r="H367" s="8">
        <v>0</v>
      </c>
      <c r="I367" s="5">
        <f t="shared" si="19"/>
        <v>0</v>
      </c>
      <c r="J367" s="18" t="s">
        <v>885</v>
      </c>
    </row>
    <row r="368" spans="1:10" ht="21.95" customHeight="1" x14ac:dyDescent="0.2">
      <c r="A368" s="6" t="s">
        <v>3</v>
      </c>
      <c r="B368" s="6" t="s">
        <v>376</v>
      </c>
      <c r="C368" s="85" t="s">
        <v>1016</v>
      </c>
      <c r="D368" s="85"/>
      <c r="E368" s="85"/>
      <c r="F368" s="16" t="s">
        <v>142</v>
      </c>
      <c r="G368" s="7">
        <v>270</v>
      </c>
      <c r="H368" s="8">
        <v>0</v>
      </c>
      <c r="I368" s="5">
        <f t="shared" si="19"/>
        <v>0</v>
      </c>
      <c r="J368" s="18" t="s">
        <v>1254</v>
      </c>
    </row>
    <row r="369" spans="1:10" ht="67.7" customHeight="1" x14ac:dyDescent="0.2">
      <c r="A369" s="6" t="s">
        <v>3</v>
      </c>
      <c r="B369" s="6" t="s">
        <v>1859</v>
      </c>
      <c r="C369" s="85" t="s">
        <v>1771</v>
      </c>
      <c r="D369" s="85"/>
      <c r="E369" s="85"/>
      <c r="F369" s="16" t="s">
        <v>148</v>
      </c>
      <c r="G369" s="7">
        <v>210000</v>
      </c>
      <c r="H369" s="8">
        <v>0</v>
      </c>
      <c r="I369" s="5">
        <f t="shared" si="19"/>
        <v>0</v>
      </c>
      <c r="J369" s="18" t="s">
        <v>149</v>
      </c>
    </row>
    <row r="370" spans="1:10" ht="21.95" customHeight="1" x14ac:dyDescent="0.2">
      <c r="A370" s="6" t="s">
        <v>1772</v>
      </c>
      <c r="B370" s="84" t="s">
        <v>271</v>
      </c>
      <c r="C370" s="85"/>
      <c r="D370" s="85"/>
      <c r="E370" s="85"/>
      <c r="F370" s="16" t="s">
        <v>3</v>
      </c>
      <c r="G370" s="9"/>
      <c r="H370" s="5"/>
      <c r="I370" s="5"/>
      <c r="J370" s="18" t="s">
        <v>1637</v>
      </c>
    </row>
    <row r="371" spans="1:10" ht="21.95" customHeight="1" x14ac:dyDescent="0.2">
      <c r="A371" s="6" t="s">
        <v>3</v>
      </c>
      <c r="B371" s="6" t="s">
        <v>1338</v>
      </c>
      <c r="C371" s="85" t="s">
        <v>1638</v>
      </c>
      <c r="D371" s="85"/>
      <c r="E371" s="85"/>
      <c r="F371" s="16" t="s">
        <v>990</v>
      </c>
      <c r="G371" s="7">
        <v>1</v>
      </c>
      <c r="H371" s="8">
        <v>0</v>
      </c>
      <c r="I371" s="5">
        <f t="shared" ref="I371:I372" si="20">ROUND(G371 * H371,2)</f>
        <v>0</v>
      </c>
      <c r="J371" s="18" t="s">
        <v>1773</v>
      </c>
    </row>
    <row r="372" spans="1:10" ht="21.95" customHeight="1" x14ac:dyDescent="0.2">
      <c r="A372" s="6" t="s">
        <v>3</v>
      </c>
      <c r="B372" s="6" t="s">
        <v>868</v>
      </c>
      <c r="C372" s="85" t="s">
        <v>1888</v>
      </c>
      <c r="D372" s="85"/>
      <c r="E372" s="85"/>
      <c r="F372" s="16" t="s">
        <v>404</v>
      </c>
      <c r="G372" s="7">
        <v>24</v>
      </c>
      <c r="H372" s="8">
        <v>0</v>
      </c>
      <c r="I372" s="5">
        <f t="shared" si="20"/>
        <v>0</v>
      </c>
      <c r="J372" s="18" t="s">
        <v>1512</v>
      </c>
    </row>
    <row r="373" spans="1:10" ht="21.95" customHeight="1" x14ac:dyDescent="0.2">
      <c r="A373" s="6" t="s">
        <v>270</v>
      </c>
      <c r="B373" s="84" t="s">
        <v>1513</v>
      </c>
      <c r="C373" s="85"/>
      <c r="D373" s="85"/>
      <c r="E373" s="85"/>
      <c r="F373" s="16" t="s">
        <v>3</v>
      </c>
      <c r="G373" s="9"/>
      <c r="H373" s="5"/>
      <c r="I373" s="5"/>
      <c r="J373" s="18" t="s">
        <v>889</v>
      </c>
    </row>
    <row r="374" spans="1:10" ht="21.95" customHeight="1" x14ac:dyDescent="0.2">
      <c r="A374" s="6" t="s">
        <v>3</v>
      </c>
      <c r="B374" s="6" t="s">
        <v>1338</v>
      </c>
      <c r="C374" s="85" t="s">
        <v>788</v>
      </c>
      <c r="D374" s="85"/>
      <c r="E374" s="85"/>
      <c r="F374" s="16" t="s">
        <v>1858</v>
      </c>
      <c r="G374" s="7">
        <v>7</v>
      </c>
      <c r="H374" s="8">
        <v>0</v>
      </c>
      <c r="I374" s="5">
        <f t="shared" ref="I374:I375" si="21">ROUND(G374 * H374,2)</f>
        <v>0</v>
      </c>
      <c r="J374" s="18" t="s">
        <v>403</v>
      </c>
    </row>
    <row r="375" spans="1:10" ht="21.95" customHeight="1" x14ac:dyDescent="0.2">
      <c r="A375" s="6" t="s">
        <v>3</v>
      </c>
      <c r="B375" s="6" t="s">
        <v>868</v>
      </c>
      <c r="C375" s="85" t="s">
        <v>1256</v>
      </c>
      <c r="D375" s="85"/>
      <c r="E375" s="85"/>
      <c r="F375" s="16" t="s">
        <v>1858</v>
      </c>
      <c r="G375" s="7">
        <v>7</v>
      </c>
      <c r="H375" s="8">
        <v>0</v>
      </c>
      <c r="I375" s="5">
        <f t="shared" si="21"/>
        <v>0</v>
      </c>
      <c r="J375" s="18" t="s">
        <v>1889</v>
      </c>
    </row>
    <row r="376" spans="1:10" ht="21.95" customHeight="1" x14ac:dyDescent="0.2">
      <c r="A376" s="6" t="s">
        <v>789</v>
      </c>
      <c r="B376" s="84" t="s">
        <v>1890</v>
      </c>
      <c r="C376" s="85"/>
      <c r="D376" s="85"/>
      <c r="E376" s="85"/>
      <c r="F376" s="16" t="s">
        <v>3</v>
      </c>
      <c r="G376" s="9"/>
      <c r="H376" s="5"/>
      <c r="I376" s="5"/>
      <c r="J376" s="18" t="s">
        <v>1258</v>
      </c>
    </row>
    <row r="377" spans="1:10" ht="21.95" customHeight="1" x14ac:dyDescent="0.2">
      <c r="A377" s="6" t="s">
        <v>3</v>
      </c>
      <c r="B377" s="6" t="s">
        <v>1338</v>
      </c>
      <c r="C377" s="85" t="s">
        <v>1890</v>
      </c>
      <c r="D377" s="85"/>
      <c r="E377" s="85"/>
      <c r="F377" s="16" t="s">
        <v>272</v>
      </c>
      <c r="G377" s="7">
        <v>1</v>
      </c>
      <c r="H377" s="31">
        <v>15000</v>
      </c>
      <c r="I377" s="5">
        <v>15000</v>
      </c>
      <c r="J377" s="18" t="s">
        <v>891</v>
      </c>
    </row>
    <row r="378" spans="1:10" ht="21.95" customHeight="1" x14ac:dyDescent="0.2">
      <c r="A378" s="6" t="s">
        <v>3</v>
      </c>
      <c r="B378" s="6" t="s">
        <v>868</v>
      </c>
      <c r="C378" s="85" t="s">
        <v>530</v>
      </c>
      <c r="D378" s="85"/>
      <c r="E378" s="85"/>
      <c r="F378" s="16" t="s">
        <v>1109</v>
      </c>
      <c r="G378" s="33">
        <f>ROUND(I377,2)</f>
        <v>15000</v>
      </c>
      <c r="H378" s="32">
        <v>0</v>
      </c>
      <c r="I378" s="5">
        <f>ROUND(G378 * H378,2)</f>
        <v>0</v>
      </c>
      <c r="J378" s="18" t="s">
        <v>150</v>
      </c>
    </row>
    <row r="379" spans="1:10" ht="33.200000000000003" customHeight="1" x14ac:dyDescent="0.2">
      <c r="A379" s="6" t="s">
        <v>531</v>
      </c>
      <c r="B379" s="84" t="s">
        <v>668</v>
      </c>
      <c r="C379" s="85"/>
      <c r="D379" s="85"/>
      <c r="E379" s="85"/>
      <c r="F379" s="16" t="s">
        <v>3</v>
      </c>
      <c r="G379" s="9"/>
      <c r="H379" s="5"/>
      <c r="I379" s="5"/>
      <c r="J379" s="18" t="s">
        <v>273</v>
      </c>
    </row>
    <row r="380" spans="1:10" ht="21.95" customHeight="1" x14ac:dyDescent="0.2">
      <c r="A380" s="6" t="s">
        <v>3</v>
      </c>
      <c r="B380" s="6" t="s">
        <v>868</v>
      </c>
      <c r="C380" s="85" t="s">
        <v>1141</v>
      </c>
      <c r="D380" s="85"/>
      <c r="E380" s="85"/>
      <c r="F380" s="16" t="s">
        <v>3</v>
      </c>
      <c r="G380" s="9"/>
      <c r="H380" s="5"/>
      <c r="I380" s="5"/>
      <c r="J380" s="18" t="s">
        <v>1891</v>
      </c>
    </row>
    <row r="381" spans="1:10" ht="21.95" customHeight="1" x14ac:dyDescent="0.2">
      <c r="A381" s="6" t="s">
        <v>3</v>
      </c>
      <c r="B381" s="6" t="s">
        <v>3</v>
      </c>
      <c r="C381" s="15" t="s">
        <v>1486</v>
      </c>
      <c r="D381" s="85" t="s">
        <v>31</v>
      </c>
      <c r="E381" s="85"/>
      <c r="F381" s="16" t="s">
        <v>21</v>
      </c>
      <c r="G381" s="7">
        <v>4200</v>
      </c>
      <c r="H381" s="8">
        <v>0</v>
      </c>
      <c r="I381" s="5">
        <f>ROUND(G381 * H381,2)</f>
        <v>0</v>
      </c>
      <c r="J381" s="18" t="s">
        <v>1368</v>
      </c>
    </row>
    <row r="382" spans="1:10" ht="33.200000000000003" customHeight="1" x14ac:dyDescent="0.2">
      <c r="A382" s="6" t="s">
        <v>1639</v>
      </c>
      <c r="B382" s="84" t="s">
        <v>669</v>
      </c>
      <c r="C382" s="85"/>
      <c r="D382" s="85"/>
      <c r="E382" s="85"/>
      <c r="F382" s="16" t="s">
        <v>3</v>
      </c>
      <c r="G382" s="9"/>
      <c r="H382" s="5"/>
      <c r="I382" s="5"/>
      <c r="J382" s="18" t="s">
        <v>1640</v>
      </c>
    </row>
    <row r="383" spans="1:10" ht="21.95" customHeight="1" x14ac:dyDescent="0.2">
      <c r="A383" s="6" t="s">
        <v>3</v>
      </c>
      <c r="B383" s="6" t="s">
        <v>1338</v>
      </c>
      <c r="C383" s="85" t="s">
        <v>532</v>
      </c>
      <c r="D383" s="85"/>
      <c r="E383" s="85"/>
      <c r="F383" s="16" t="s">
        <v>1774</v>
      </c>
      <c r="G383" s="7">
        <v>400</v>
      </c>
      <c r="H383" s="8">
        <v>0</v>
      </c>
      <c r="I383" s="5">
        <f>ROUND(G383 * H383,2)</f>
        <v>0</v>
      </c>
      <c r="J383" s="18" t="s">
        <v>1892</v>
      </c>
    </row>
    <row r="384" spans="1:10" ht="21.95" customHeight="1" x14ac:dyDescent="0.2">
      <c r="A384" s="6" t="s">
        <v>670</v>
      </c>
      <c r="B384" s="84" t="s">
        <v>32</v>
      </c>
      <c r="C384" s="85"/>
      <c r="D384" s="85"/>
      <c r="E384" s="85"/>
      <c r="F384" s="16" t="s">
        <v>3</v>
      </c>
      <c r="G384" s="9"/>
      <c r="H384" s="5"/>
      <c r="I384" s="5"/>
      <c r="J384" s="18" t="s">
        <v>274</v>
      </c>
    </row>
    <row r="385" spans="1:10" ht="21.95" customHeight="1" x14ac:dyDescent="0.2">
      <c r="A385" s="6" t="s">
        <v>376</v>
      </c>
      <c r="B385" s="84" t="s">
        <v>151</v>
      </c>
      <c r="C385" s="85"/>
      <c r="D385" s="85"/>
      <c r="E385" s="85"/>
      <c r="F385" s="16" t="s">
        <v>21</v>
      </c>
      <c r="G385" s="7">
        <v>400</v>
      </c>
      <c r="H385" s="8">
        <v>0</v>
      </c>
      <c r="I385" s="5">
        <f>ROUND(G385 * H385,2)</f>
        <v>0</v>
      </c>
      <c r="J385" s="18" t="s">
        <v>1641</v>
      </c>
    </row>
    <row r="386" spans="1:10" ht="33.200000000000003" customHeight="1" x14ac:dyDescent="0.2">
      <c r="A386" s="6" t="s">
        <v>671</v>
      </c>
      <c r="B386" s="84" t="s">
        <v>406</v>
      </c>
      <c r="C386" s="85"/>
      <c r="D386" s="85"/>
      <c r="E386" s="85"/>
      <c r="F386" s="16" t="s">
        <v>3</v>
      </c>
      <c r="G386" s="9"/>
      <c r="H386" s="5"/>
      <c r="I386" s="5"/>
      <c r="J386" s="18" t="s">
        <v>1011</v>
      </c>
    </row>
    <row r="387" spans="1:10" ht="21.95" customHeight="1" x14ac:dyDescent="0.2">
      <c r="A387" s="6" t="s">
        <v>3</v>
      </c>
      <c r="B387" s="6" t="s">
        <v>376</v>
      </c>
      <c r="C387" s="85" t="s">
        <v>1140</v>
      </c>
      <c r="D387" s="85"/>
      <c r="E387" s="85"/>
      <c r="F387" s="16" t="s">
        <v>1018</v>
      </c>
      <c r="G387" s="7">
        <v>19600</v>
      </c>
      <c r="H387" s="8">
        <v>0</v>
      </c>
      <c r="I387" s="5">
        <f>ROUND(G387 * H387,2)</f>
        <v>0</v>
      </c>
      <c r="J387" s="18" t="s">
        <v>1369</v>
      </c>
    </row>
    <row r="388" spans="1:10" ht="21.95" customHeight="1" x14ac:dyDescent="0.2">
      <c r="A388" s="6" t="s">
        <v>1514</v>
      </c>
      <c r="B388" s="84" t="s">
        <v>1370</v>
      </c>
      <c r="C388" s="85"/>
      <c r="D388" s="85"/>
      <c r="E388" s="85"/>
      <c r="F388" s="16" t="s">
        <v>3</v>
      </c>
      <c r="G388" s="9"/>
      <c r="H388" s="5"/>
      <c r="I388" s="5"/>
      <c r="J388" s="18" t="s">
        <v>1371</v>
      </c>
    </row>
    <row r="389" spans="1:10" ht="12.95" customHeight="1" x14ac:dyDescent="0.2">
      <c r="A389" s="14"/>
      <c r="B389" s="86"/>
      <c r="C389" s="87"/>
      <c r="D389" s="87"/>
      <c r="E389" s="88"/>
      <c r="F389" s="14"/>
      <c r="G389" s="12"/>
      <c r="H389" s="12"/>
      <c r="I389" s="12"/>
      <c r="J389" s="18"/>
    </row>
    <row r="390" spans="1:10" ht="6.6" customHeight="1" x14ac:dyDescent="0.2">
      <c r="A390" s="14"/>
      <c r="B390" s="86"/>
      <c r="C390" s="87"/>
      <c r="D390" s="87"/>
      <c r="E390" s="88"/>
      <c r="F390" s="14"/>
      <c r="G390" s="12"/>
      <c r="H390" s="12"/>
      <c r="I390" s="12"/>
      <c r="J390" s="18"/>
    </row>
    <row r="391" spans="1:10" ht="18" customHeight="1" x14ac:dyDescent="0.2">
      <c r="A391" s="34"/>
      <c r="B391" s="26" t="s">
        <v>1341</v>
      </c>
      <c r="C391" s="3"/>
      <c r="D391" s="3"/>
      <c r="E391" s="26"/>
      <c r="F391" s="3"/>
      <c r="G391" s="3"/>
      <c r="H391" s="3"/>
      <c r="I391" s="37">
        <f>SUM(I363:I390)</f>
        <v>2315000</v>
      </c>
      <c r="J391" s="18"/>
    </row>
    <row r="392" spans="1:10" ht="15.95" customHeight="1" x14ac:dyDescent="0.2">
      <c r="A392" s="89" t="s">
        <v>1372</v>
      </c>
      <c r="B392" s="89"/>
      <c r="C392" s="89"/>
      <c r="D392" s="89"/>
      <c r="E392" s="89"/>
      <c r="F392" s="89"/>
      <c r="G392" s="89"/>
      <c r="H392" s="89"/>
      <c r="I392" s="89"/>
      <c r="J392" s="18"/>
    </row>
    <row r="393" spans="1:10" ht="12.95" customHeight="1" x14ac:dyDescent="0.2">
      <c r="A393" s="2" t="str">
        <f>IF(D393="","","CONTRACT: ")</f>
        <v xml:space="preserve">CONTRACT: </v>
      </c>
      <c r="B393" s="2"/>
      <c r="C393" s="23"/>
      <c r="D393" s="2" t="s">
        <v>1731</v>
      </c>
      <c r="E393" s="2"/>
      <c r="F393" s="11"/>
      <c r="G393" s="11"/>
      <c r="H393" s="11"/>
      <c r="I393" s="21"/>
    </row>
    <row r="394" spans="1:10" ht="38.25" customHeight="1" x14ac:dyDescent="0.2">
      <c r="A394" s="10" t="str">
        <f>IF(D394="","","CONTRACT TITLE: ")</f>
        <v xml:space="preserve">CONTRACT TITLE: </v>
      </c>
      <c r="B394" s="10"/>
      <c r="C394" s="10"/>
      <c r="D394" s="76" t="s">
        <v>0</v>
      </c>
      <c r="E394" s="76"/>
      <c r="F394" s="76"/>
      <c r="G394" s="76"/>
      <c r="H394" s="76"/>
      <c r="I394" s="76"/>
    </row>
    <row r="395" spans="1:10" ht="12.95" customHeight="1" x14ac:dyDescent="0.2">
      <c r="A395" s="2" t="str">
        <f>IF((C395&amp;E395)="","",UPPER("SCHEDULE:"))</f>
        <v>SCHEDULE:</v>
      </c>
      <c r="B395" s="2"/>
      <c r="C395" s="13" t="s">
        <v>1484</v>
      </c>
      <c r="D395" s="17"/>
      <c r="E395" s="78" t="s">
        <v>1235</v>
      </c>
      <c r="F395" s="78"/>
      <c r="G395" s="78"/>
      <c r="H395" s="78"/>
      <c r="I395" s="78"/>
    </row>
    <row r="396" spans="1:10" ht="12.95" hidden="1" customHeight="1" x14ac:dyDescent="0.2">
      <c r="A396" s="2" t="str">
        <f>IF((C396&amp;E396)="","","SERIES:")</f>
        <v/>
      </c>
      <c r="B396" s="2"/>
      <c r="C396" s="13" t="s">
        <v>3</v>
      </c>
      <c r="D396" s="13"/>
      <c r="E396" s="78" t="s">
        <v>3</v>
      </c>
      <c r="F396" s="78"/>
      <c r="G396" s="78"/>
      <c r="H396" s="78"/>
      <c r="I396" s="78"/>
    </row>
    <row r="397" spans="1:10" ht="12.95" customHeight="1" x14ac:dyDescent="0.2">
      <c r="A397" s="2" t="str">
        <f>IF((C397&amp;E397)="","","SECTION:")</f>
        <v>SECTION:</v>
      </c>
      <c r="B397" s="2"/>
      <c r="C397" s="13" t="s">
        <v>517</v>
      </c>
      <c r="D397" s="13"/>
      <c r="E397" s="79" t="s">
        <v>1128</v>
      </c>
      <c r="F397" s="79"/>
      <c r="G397" s="79"/>
      <c r="H397" s="79"/>
      <c r="I397" s="79"/>
    </row>
    <row r="398" spans="1:10" ht="28.5" customHeight="1" x14ac:dyDescent="0.2">
      <c r="A398" s="1" t="s">
        <v>2</v>
      </c>
      <c r="B398" s="80" t="s">
        <v>119</v>
      </c>
      <c r="C398" s="80"/>
      <c r="D398" s="80"/>
      <c r="E398" s="80"/>
      <c r="F398" s="1" t="s">
        <v>1</v>
      </c>
      <c r="G398" s="1" t="s">
        <v>981</v>
      </c>
      <c r="H398" s="1" t="s">
        <v>497</v>
      </c>
      <c r="I398" s="1" t="s">
        <v>1111</v>
      </c>
      <c r="J398" s="22" t="s">
        <v>766</v>
      </c>
    </row>
    <row r="399" spans="1:10" ht="4.5" customHeight="1" x14ac:dyDescent="0.2">
      <c r="A399" s="4"/>
      <c r="B399" s="81"/>
      <c r="C399" s="82"/>
      <c r="D399" s="82"/>
      <c r="E399" s="83"/>
      <c r="F399" s="4"/>
      <c r="G399" s="4"/>
      <c r="H399" s="4"/>
      <c r="I399" s="4"/>
    </row>
    <row r="400" spans="1:10" ht="18" customHeight="1" x14ac:dyDescent="0.2">
      <c r="A400" s="19"/>
      <c r="B400" s="36" t="s">
        <v>1614</v>
      </c>
      <c r="C400" s="2"/>
      <c r="D400" s="2"/>
      <c r="E400" s="35"/>
      <c r="F400" s="20"/>
      <c r="G400" s="20"/>
      <c r="H400" s="19"/>
      <c r="I400" s="38">
        <f>I391</f>
        <v>2315000</v>
      </c>
    </row>
    <row r="401" spans="1:10" ht="4.5" customHeight="1" x14ac:dyDescent="0.2">
      <c r="A401" s="19"/>
      <c r="B401" s="90"/>
      <c r="C401" s="91"/>
      <c r="D401" s="91"/>
      <c r="E401" s="92"/>
      <c r="F401" s="20"/>
      <c r="G401" s="20"/>
      <c r="H401" s="20"/>
      <c r="I401" s="39"/>
    </row>
    <row r="402" spans="1:10" ht="21.95" customHeight="1" x14ac:dyDescent="0.2">
      <c r="A402" s="6" t="s">
        <v>868</v>
      </c>
      <c r="B402" s="84" t="s">
        <v>1775</v>
      </c>
      <c r="C402" s="85"/>
      <c r="D402" s="85"/>
      <c r="E402" s="85"/>
      <c r="F402" s="16" t="s">
        <v>1774</v>
      </c>
      <c r="G402" s="7">
        <v>1000</v>
      </c>
      <c r="H402" s="8">
        <v>0</v>
      </c>
      <c r="I402" s="5">
        <f>ROUND(G402 * H402,2)</f>
        <v>0</v>
      </c>
      <c r="J402" s="18" t="s">
        <v>1515</v>
      </c>
    </row>
    <row r="403" spans="1:10" ht="33.200000000000003" customHeight="1" x14ac:dyDescent="0.2">
      <c r="A403" s="6" t="s">
        <v>1019</v>
      </c>
      <c r="B403" s="84" t="s">
        <v>892</v>
      </c>
      <c r="C403" s="85"/>
      <c r="D403" s="85"/>
      <c r="E403" s="85"/>
      <c r="F403" s="16" t="s">
        <v>3</v>
      </c>
      <c r="G403" s="9"/>
      <c r="H403" s="5"/>
      <c r="I403" s="5"/>
      <c r="J403" s="18" t="s">
        <v>1516</v>
      </c>
    </row>
    <row r="404" spans="1:10" ht="44.65" customHeight="1" x14ac:dyDescent="0.2">
      <c r="A404" s="6" t="s">
        <v>3</v>
      </c>
      <c r="B404" s="6" t="s">
        <v>1338</v>
      </c>
      <c r="C404" s="85" t="s">
        <v>1020</v>
      </c>
      <c r="D404" s="85"/>
      <c r="E404" s="85"/>
      <c r="F404" s="16" t="s">
        <v>1489</v>
      </c>
      <c r="G404" s="7">
        <v>28000</v>
      </c>
      <c r="H404" s="8">
        <v>0</v>
      </c>
      <c r="I404" s="5">
        <f>ROUND(G404 * H404,2)</f>
        <v>0</v>
      </c>
      <c r="J404" s="18" t="s">
        <v>1259</v>
      </c>
    </row>
    <row r="405" spans="1:10" ht="12.95" customHeight="1" x14ac:dyDescent="0.2">
      <c r="A405" s="14"/>
      <c r="B405" s="86"/>
      <c r="C405" s="87"/>
      <c r="D405" s="87"/>
      <c r="E405" s="88"/>
      <c r="F405" s="14"/>
      <c r="G405" s="12"/>
      <c r="H405" s="12"/>
      <c r="I405" s="12"/>
    </row>
    <row r="406" spans="1:10" ht="12.95" customHeight="1" x14ac:dyDescent="0.2">
      <c r="A406" s="14"/>
      <c r="B406" s="86"/>
      <c r="C406" s="87"/>
      <c r="D406" s="87"/>
      <c r="E406" s="88"/>
      <c r="F406" s="14"/>
      <c r="G406" s="12"/>
      <c r="H406" s="12"/>
      <c r="I406" s="12"/>
    </row>
    <row r="407" spans="1:10" ht="12.95" customHeight="1" x14ac:dyDescent="0.2">
      <c r="A407" s="14"/>
      <c r="B407" s="86"/>
      <c r="C407" s="87"/>
      <c r="D407" s="87"/>
      <c r="E407" s="88"/>
      <c r="F407" s="14"/>
      <c r="G407" s="12"/>
      <c r="H407" s="12"/>
      <c r="I407" s="12"/>
    </row>
    <row r="408" spans="1:10" ht="12.95" customHeight="1" x14ac:dyDescent="0.2">
      <c r="A408" s="14"/>
      <c r="B408" s="86"/>
      <c r="C408" s="87"/>
      <c r="D408" s="87"/>
      <c r="E408" s="88"/>
      <c r="F408" s="14"/>
      <c r="G408" s="12"/>
      <c r="H408" s="12"/>
      <c r="I408" s="12"/>
    </row>
    <row r="409" spans="1:10" ht="12.95" customHeight="1" x14ac:dyDescent="0.2">
      <c r="A409" s="14"/>
      <c r="B409" s="86"/>
      <c r="C409" s="87"/>
      <c r="D409" s="87"/>
      <c r="E409" s="88"/>
      <c r="F409" s="14"/>
      <c r="G409" s="12"/>
      <c r="H409" s="12"/>
      <c r="I409" s="12"/>
    </row>
    <row r="410" spans="1:10" ht="12.95" customHeight="1" x14ac:dyDescent="0.2">
      <c r="A410" s="14"/>
      <c r="B410" s="86"/>
      <c r="C410" s="87"/>
      <c r="D410" s="87"/>
      <c r="E410" s="88"/>
      <c r="F410" s="14"/>
      <c r="G410" s="12"/>
      <c r="H410" s="12"/>
      <c r="I410" s="12"/>
    </row>
    <row r="411" spans="1:10" ht="12.95" customHeight="1" x14ac:dyDescent="0.2">
      <c r="A411" s="14"/>
      <c r="B411" s="86"/>
      <c r="C411" s="87"/>
      <c r="D411" s="87"/>
      <c r="E411" s="88"/>
      <c r="F411" s="14"/>
      <c r="G411" s="12"/>
      <c r="H411" s="12"/>
      <c r="I411" s="12"/>
    </row>
    <row r="412" spans="1:10" ht="12.95" customHeight="1" x14ac:dyDescent="0.2">
      <c r="A412" s="14"/>
      <c r="B412" s="86"/>
      <c r="C412" s="87"/>
      <c r="D412" s="87"/>
      <c r="E412" s="88"/>
      <c r="F412" s="14"/>
      <c r="G412" s="12"/>
      <c r="H412" s="12"/>
      <c r="I412" s="12"/>
    </row>
    <row r="413" spans="1:10" ht="12.95" customHeight="1" x14ac:dyDescent="0.2">
      <c r="A413" s="14"/>
      <c r="B413" s="86"/>
      <c r="C413" s="87"/>
      <c r="D413" s="87"/>
      <c r="E413" s="88"/>
      <c r="F413" s="14"/>
      <c r="G413" s="12"/>
      <c r="H413" s="12"/>
      <c r="I413" s="12"/>
    </row>
    <row r="414" spans="1:10" ht="12.95" customHeight="1" x14ac:dyDescent="0.2">
      <c r="A414" s="14"/>
      <c r="B414" s="86"/>
      <c r="C414" s="87"/>
      <c r="D414" s="87"/>
      <c r="E414" s="88"/>
      <c r="F414" s="14"/>
      <c r="G414" s="12"/>
      <c r="H414" s="12"/>
      <c r="I414" s="12"/>
    </row>
    <row r="415" spans="1:10" ht="12.95" customHeight="1" x14ac:dyDescent="0.2">
      <c r="A415" s="14"/>
      <c r="B415" s="86"/>
      <c r="C415" s="87"/>
      <c r="D415" s="87"/>
      <c r="E415" s="88"/>
      <c r="F415" s="14"/>
      <c r="G415" s="12"/>
      <c r="H415" s="12"/>
      <c r="I415" s="12"/>
    </row>
    <row r="416" spans="1:10" ht="12.95" customHeight="1" x14ac:dyDescent="0.2">
      <c r="A416" s="14"/>
      <c r="B416" s="86"/>
      <c r="C416" s="87"/>
      <c r="D416" s="87"/>
      <c r="E416" s="88"/>
      <c r="F416" s="14"/>
      <c r="G416" s="12"/>
      <c r="H416" s="12"/>
      <c r="I416" s="12"/>
    </row>
    <row r="417" spans="1:9" ht="12.95" customHeight="1" x14ac:dyDescent="0.2">
      <c r="A417" s="14"/>
      <c r="B417" s="86"/>
      <c r="C417" s="87"/>
      <c r="D417" s="87"/>
      <c r="E417" s="88"/>
      <c r="F417" s="14"/>
      <c r="G417" s="12"/>
      <c r="H417" s="12"/>
      <c r="I417" s="12"/>
    </row>
    <row r="418" spans="1:9" ht="12.95" customHeight="1" x14ac:dyDescent="0.2">
      <c r="A418" s="14"/>
      <c r="B418" s="86"/>
      <c r="C418" s="87"/>
      <c r="D418" s="87"/>
      <c r="E418" s="88"/>
      <c r="F418" s="14"/>
      <c r="G418" s="12"/>
      <c r="H418" s="12"/>
      <c r="I418" s="12"/>
    </row>
    <row r="419" spans="1:9" ht="12.95" customHeight="1" x14ac:dyDescent="0.2">
      <c r="A419" s="14"/>
      <c r="B419" s="86"/>
      <c r="C419" s="87"/>
      <c r="D419" s="87"/>
      <c r="E419" s="88"/>
      <c r="F419" s="14"/>
      <c r="G419" s="12"/>
      <c r="H419" s="12"/>
      <c r="I419" s="12"/>
    </row>
    <row r="420" spans="1:9" ht="12.95" customHeight="1" x14ac:dyDescent="0.2">
      <c r="A420" s="14"/>
      <c r="B420" s="86"/>
      <c r="C420" s="87"/>
      <c r="D420" s="87"/>
      <c r="E420" s="88"/>
      <c r="F420" s="14"/>
      <c r="G420" s="12"/>
      <c r="H420" s="12"/>
      <c r="I420" s="12"/>
    </row>
    <row r="421" spans="1:9" ht="12.95" customHeight="1" x14ac:dyDescent="0.2">
      <c r="A421" s="14"/>
      <c r="B421" s="86"/>
      <c r="C421" s="87"/>
      <c r="D421" s="87"/>
      <c r="E421" s="88"/>
      <c r="F421" s="14"/>
      <c r="G421" s="12"/>
      <c r="H421" s="12"/>
      <c r="I421" s="12"/>
    </row>
    <row r="422" spans="1:9" ht="12.95" customHeight="1" x14ac:dyDescent="0.2">
      <c r="A422" s="14"/>
      <c r="B422" s="86"/>
      <c r="C422" s="87"/>
      <c r="D422" s="87"/>
      <c r="E422" s="88"/>
      <c r="F422" s="14"/>
      <c r="G422" s="12"/>
      <c r="H422" s="12"/>
      <c r="I422" s="12"/>
    </row>
    <row r="423" spans="1:9" ht="12.95" customHeight="1" x14ac:dyDescent="0.2">
      <c r="A423" s="14"/>
      <c r="B423" s="86"/>
      <c r="C423" s="87"/>
      <c r="D423" s="87"/>
      <c r="E423" s="88"/>
      <c r="F423" s="14"/>
      <c r="G423" s="12"/>
      <c r="H423" s="12"/>
      <c r="I423" s="12"/>
    </row>
    <row r="424" spans="1:9" ht="12.95" customHeight="1" x14ac:dyDescent="0.2">
      <c r="A424" s="14"/>
      <c r="B424" s="86"/>
      <c r="C424" s="87"/>
      <c r="D424" s="87"/>
      <c r="E424" s="88"/>
      <c r="F424" s="14"/>
      <c r="G424" s="12"/>
      <c r="H424" s="12"/>
      <c r="I424" s="12"/>
    </row>
    <row r="425" spans="1:9" ht="12.95" customHeight="1" x14ac:dyDescent="0.2">
      <c r="A425" s="14"/>
      <c r="B425" s="86"/>
      <c r="C425" s="87"/>
      <c r="D425" s="87"/>
      <c r="E425" s="88"/>
      <c r="F425" s="14"/>
      <c r="G425" s="12"/>
      <c r="H425" s="12"/>
      <c r="I425" s="12"/>
    </row>
    <row r="426" spans="1:9" ht="12.95" customHeight="1" x14ac:dyDescent="0.2">
      <c r="A426" s="14"/>
      <c r="B426" s="86"/>
      <c r="C426" s="87"/>
      <c r="D426" s="87"/>
      <c r="E426" s="88"/>
      <c r="F426" s="14"/>
      <c r="G426" s="12"/>
      <c r="H426" s="12"/>
      <c r="I426" s="12"/>
    </row>
    <row r="427" spans="1:9" ht="12.95" customHeight="1" x14ac:dyDescent="0.2">
      <c r="A427" s="14"/>
      <c r="B427" s="86"/>
      <c r="C427" s="87"/>
      <c r="D427" s="87"/>
      <c r="E427" s="88"/>
      <c r="F427" s="14"/>
      <c r="G427" s="12"/>
      <c r="H427" s="12"/>
      <c r="I427" s="12"/>
    </row>
    <row r="428" spans="1:9" ht="12.95" customHeight="1" x14ac:dyDescent="0.2">
      <c r="A428" s="14"/>
      <c r="B428" s="86"/>
      <c r="C428" s="87"/>
      <c r="D428" s="87"/>
      <c r="E428" s="88"/>
      <c r="F428" s="14"/>
      <c r="G428" s="12"/>
      <c r="H428" s="12"/>
      <c r="I428" s="12"/>
    </row>
    <row r="429" spans="1:9" ht="12.95" customHeight="1" x14ac:dyDescent="0.2">
      <c r="A429" s="14"/>
      <c r="B429" s="86"/>
      <c r="C429" s="87"/>
      <c r="D429" s="87"/>
      <c r="E429" s="88"/>
      <c r="F429" s="14"/>
      <c r="G429" s="12"/>
      <c r="H429" s="12"/>
      <c r="I429" s="12"/>
    </row>
    <row r="430" spans="1:9" ht="12.95" customHeight="1" x14ac:dyDescent="0.2">
      <c r="A430" s="14"/>
      <c r="B430" s="86"/>
      <c r="C430" s="87"/>
      <c r="D430" s="87"/>
      <c r="E430" s="88"/>
      <c r="F430" s="14"/>
      <c r="G430" s="12"/>
      <c r="H430" s="12"/>
      <c r="I430" s="12"/>
    </row>
    <row r="431" spans="1:9" ht="12.95" customHeight="1" x14ac:dyDescent="0.2">
      <c r="A431" s="14"/>
      <c r="B431" s="86"/>
      <c r="C431" s="87"/>
      <c r="D431" s="87"/>
      <c r="E431" s="88"/>
      <c r="F431" s="14"/>
      <c r="G431" s="12"/>
      <c r="H431" s="12"/>
      <c r="I431" s="12"/>
    </row>
    <row r="432" spans="1:9" ht="12.95" customHeight="1" x14ac:dyDescent="0.2">
      <c r="A432" s="14"/>
      <c r="B432" s="86"/>
      <c r="C432" s="87"/>
      <c r="D432" s="87"/>
      <c r="E432" s="88"/>
      <c r="F432" s="14"/>
      <c r="G432" s="12"/>
      <c r="H432" s="12"/>
      <c r="I432" s="12"/>
    </row>
    <row r="433" spans="1:9" ht="12.95" customHeight="1" x14ac:dyDescent="0.2">
      <c r="A433" s="14"/>
      <c r="B433" s="86"/>
      <c r="C433" s="87"/>
      <c r="D433" s="87"/>
      <c r="E433" s="88"/>
      <c r="F433" s="14"/>
      <c r="G433" s="12"/>
      <c r="H433" s="12"/>
      <c r="I433" s="12"/>
    </row>
    <row r="434" spans="1:9" ht="12.95" customHeight="1" x14ac:dyDescent="0.2">
      <c r="A434" s="14"/>
      <c r="B434" s="86"/>
      <c r="C434" s="87"/>
      <c r="D434" s="87"/>
      <c r="E434" s="88"/>
      <c r="F434" s="14"/>
      <c r="G434" s="12"/>
      <c r="H434" s="12"/>
      <c r="I434" s="12"/>
    </row>
    <row r="435" spans="1:9" ht="12.95" customHeight="1" x14ac:dyDescent="0.2">
      <c r="A435" s="14"/>
      <c r="B435" s="86"/>
      <c r="C435" s="87"/>
      <c r="D435" s="87"/>
      <c r="E435" s="88"/>
      <c r="F435" s="14"/>
      <c r="G435" s="12"/>
      <c r="H435" s="12"/>
      <c r="I435" s="12"/>
    </row>
    <row r="436" spans="1:9" ht="12.95" customHeight="1" x14ac:dyDescent="0.2">
      <c r="A436" s="14"/>
      <c r="B436" s="86"/>
      <c r="C436" s="87"/>
      <c r="D436" s="87"/>
      <c r="E436" s="88"/>
      <c r="F436" s="14"/>
      <c r="G436" s="12"/>
      <c r="H436" s="12"/>
      <c r="I436" s="12"/>
    </row>
    <row r="437" spans="1:9" ht="12.95" customHeight="1" x14ac:dyDescent="0.2">
      <c r="A437" s="14"/>
      <c r="B437" s="86"/>
      <c r="C437" s="87"/>
      <c r="D437" s="87"/>
      <c r="E437" s="88"/>
      <c r="F437" s="14"/>
      <c r="G437" s="12"/>
      <c r="H437" s="12"/>
      <c r="I437" s="12"/>
    </row>
    <row r="438" spans="1:9" ht="12.95" customHeight="1" x14ac:dyDescent="0.2">
      <c r="A438" s="14"/>
      <c r="B438" s="86"/>
      <c r="C438" s="87"/>
      <c r="D438" s="87"/>
      <c r="E438" s="88"/>
      <c r="F438" s="14"/>
      <c r="G438" s="12"/>
      <c r="H438" s="12"/>
      <c r="I438" s="12"/>
    </row>
    <row r="439" spans="1:9" ht="12.95" customHeight="1" x14ac:dyDescent="0.2">
      <c r="A439" s="14"/>
      <c r="B439" s="86"/>
      <c r="C439" s="87"/>
      <c r="D439" s="87"/>
      <c r="E439" s="88"/>
      <c r="F439" s="14"/>
      <c r="G439" s="12"/>
      <c r="H439" s="12"/>
      <c r="I439" s="12"/>
    </row>
    <row r="440" spans="1:9" ht="12.95" customHeight="1" x14ac:dyDescent="0.2">
      <c r="A440" s="14"/>
      <c r="B440" s="86"/>
      <c r="C440" s="87"/>
      <c r="D440" s="87"/>
      <c r="E440" s="88"/>
      <c r="F440" s="14"/>
      <c r="G440" s="12"/>
      <c r="H440" s="12"/>
      <c r="I440" s="12"/>
    </row>
    <row r="441" spans="1:9" ht="12.95" customHeight="1" x14ac:dyDescent="0.2">
      <c r="A441" s="14"/>
      <c r="B441" s="86"/>
      <c r="C441" s="87"/>
      <c r="D441" s="87"/>
      <c r="E441" s="88"/>
      <c r="F441" s="14"/>
      <c r="G441" s="12"/>
      <c r="H441" s="12"/>
      <c r="I441" s="12"/>
    </row>
    <row r="442" spans="1:9" ht="12.95" customHeight="1" x14ac:dyDescent="0.2">
      <c r="A442" s="14"/>
      <c r="B442" s="86"/>
      <c r="C442" s="87"/>
      <c r="D442" s="87"/>
      <c r="E442" s="88"/>
      <c r="F442" s="14"/>
      <c r="G442" s="12"/>
      <c r="H442" s="12"/>
      <c r="I442" s="12"/>
    </row>
    <row r="443" spans="1:9" ht="12.95" customHeight="1" x14ac:dyDescent="0.2">
      <c r="A443" s="14"/>
      <c r="B443" s="86"/>
      <c r="C443" s="87"/>
      <c r="D443" s="87"/>
      <c r="E443" s="88"/>
      <c r="F443" s="14"/>
      <c r="G443" s="12"/>
      <c r="H443" s="12"/>
      <c r="I443" s="12"/>
    </row>
    <row r="444" spans="1:9" ht="12.95" customHeight="1" x14ac:dyDescent="0.2">
      <c r="A444" s="14"/>
      <c r="B444" s="86"/>
      <c r="C444" s="87"/>
      <c r="D444" s="87"/>
      <c r="E444" s="88"/>
      <c r="F444" s="14"/>
      <c r="G444" s="12"/>
      <c r="H444" s="12"/>
      <c r="I444" s="12"/>
    </row>
    <row r="445" spans="1:9" ht="9" customHeight="1" x14ac:dyDescent="0.2">
      <c r="A445" s="14"/>
      <c r="B445" s="86"/>
      <c r="C445" s="87"/>
      <c r="D445" s="87"/>
      <c r="E445" s="88"/>
      <c r="F445" s="14"/>
      <c r="G445" s="12"/>
      <c r="H445" s="12"/>
      <c r="I445" s="12"/>
    </row>
    <row r="446" spans="1:9" ht="18" customHeight="1" x14ac:dyDescent="0.2">
      <c r="A446" s="27" t="str">
        <f>"TOTAL FOR " &amp; UPPER("Section") &amp; "  B 1500 CARRIED FORWARD TO SUMMARY"</f>
        <v>TOTAL FOR SECTION  B 1500 CARRIED FORWARD TO SUMMARY</v>
      </c>
      <c r="B446" s="3"/>
      <c r="C446" s="3"/>
      <c r="D446" s="3"/>
      <c r="E446" s="3"/>
      <c r="F446" s="3"/>
      <c r="G446" s="3"/>
      <c r="H446" s="29"/>
      <c r="I446" s="28">
        <f>SUM(I291:I317)+SUM(I329:I353)+SUM(I365:I390)+SUM(I402:I445)</f>
        <v>2315000</v>
      </c>
    </row>
    <row r="447" spans="1:9" ht="15.95" customHeight="1" x14ac:dyDescent="0.2">
      <c r="A447" s="89" t="s">
        <v>1893</v>
      </c>
      <c r="B447" s="89"/>
      <c r="C447" s="89"/>
      <c r="D447" s="89"/>
      <c r="E447" s="89"/>
      <c r="F447" s="89"/>
      <c r="G447" s="89"/>
      <c r="H447" s="89"/>
      <c r="I447" s="89"/>
    </row>
    <row r="448" spans="1:9" ht="12.95" customHeight="1" x14ac:dyDescent="0.2">
      <c r="A448" s="2" t="str">
        <f>IF(D448="","","CONTRACT: ")</f>
        <v xml:space="preserve">CONTRACT: </v>
      </c>
      <c r="B448" s="2"/>
      <c r="C448" s="23"/>
      <c r="D448" s="2" t="s">
        <v>1731</v>
      </c>
      <c r="E448" s="2"/>
      <c r="F448" s="11"/>
      <c r="G448" s="11"/>
      <c r="H448" s="11"/>
      <c r="I448" s="21"/>
    </row>
    <row r="449" spans="1:10" ht="38.25" customHeight="1" x14ac:dyDescent="0.2">
      <c r="A449" s="10" t="str">
        <f>IF(D449="","","CONTRACT TITLE: ")</f>
        <v xml:space="preserve">CONTRACT TITLE: </v>
      </c>
      <c r="B449" s="10"/>
      <c r="C449" s="10"/>
      <c r="D449" s="76" t="s">
        <v>0</v>
      </c>
      <c r="E449" s="76"/>
      <c r="F449" s="76"/>
      <c r="G449" s="76"/>
      <c r="H449" s="76"/>
      <c r="I449" s="76"/>
    </row>
    <row r="450" spans="1:10" ht="12.95" customHeight="1" x14ac:dyDescent="0.2">
      <c r="A450" s="2" t="str">
        <f>IF((C450&amp;E450)="","",UPPER("SCHEDULE:"))</f>
        <v>SCHEDULE:</v>
      </c>
      <c r="B450" s="2"/>
      <c r="C450" s="13" t="s">
        <v>1484</v>
      </c>
      <c r="D450" s="17"/>
      <c r="E450" s="78" t="s">
        <v>1235</v>
      </c>
      <c r="F450" s="78"/>
      <c r="G450" s="78"/>
      <c r="H450" s="78"/>
      <c r="I450" s="78"/>
    </row>
    <row r="451" spans="1:10" ht="12.95" hidden="1" customHeight="1" x14ac:dyDescent="0.2">
      <c r="A451" s="2" t="str">
        <f>IF((C451&amp;E451)="","","SERIES:")</f>
        <v/>
      </c>
      <c r="B451" s="2"/>
      <c r="C451" s="13" t="s">
        <v>3</v>
      </c>
      <c r="D451" s="13"/>
      <c r="E451" s="78" t="s">
        <v>3</v>
      </c>
      <c r="F451" s="78"/>
      <c r="G451" s="78"/>
      <c r="H451" s="78"/>
      <c r="I451" s="78"/>
    </row>
    <row r="452" spans="1:10" ht="12.95" customHeight="1" x14ac:dyDescent="0.2">
      <c r="A452" s="2" t="str">
        <f>IF((C452&amp;E452)="","","SECTION:")</f>
        <v>SECTION:</v>
      </c>
      <c r="B452" s="2"/>
      <c r="C452" s="13" t="s">
        <v>152</v>
      </c>
      <c r="D452" s="13"/>
      <c r="E452" s="79" t="s">
        <v>1017</v>
      </c>
      <c r="F452" s="79"/>
      <c r="G452" s="79"/>
      <c r="H452" s="79"/>
      <c r="I452" s="79"/>
    </row>
    <row r="453" spans="1:10" ht="28.5" customHeight="1" x14ac:dyDescent="0.2">
      <c r="A453" s="1" t="s">
        <v>2</v>
      </c>
      <c r="B453" s="80" t="s">
        <v>119</v>
      </c>
      <c r="C453" s="80"/>
      <c r="D453" s="80"/>
      <c r="E453" s="80"/>
      <c r="F453" s="1" t="s">
        <v>1</v>
      </c>
      <c r="G453" s="1" t="s">
        <v>981</v>
      </c>
      <c r="H453" s="1" t="s">
        <v>497</v>
      </c>
      <c r="I453" s="1" t="s">
        <v>1111</v>
      </c>
      <c r="J453" s="22" t="s">
        <v>766</v>
      </c>
    </row>
    <row r="454" spans="1:10" ht="4.5" customHeight="1" x14ac:dyDescent="0.2">
      <c r="A454" s="4"/>
      <c r="B454" s="81"/>
      <c r="C454" s="82"/>
      <c r="D454" s="82"/>
      <c r="E454" s="83"/>
      <c r="F454" s="4"/>
      <c r="G454" s="4"/>
      <c r="H454" s="4"/>
      <c r="I454" s="4"/>
    </row>
    <row r="455" spans="1:10" ht="21.95" customHeight="1" x14ac:dyDescent="0.2">
      <c r="A455" s="6" t="s">
        <v>408</v>
      </c>
      <c r="B455" s="84" t="s">
        <v>153</v>
      </c>
      <c r="C455" s="85"/>
      <c r="D455" s="85"/>
      <c r="E455" s="85"/>
      <c r="F455" s="16" t="s">
        <v>275</v>
      </c>
      <c r="G455" s="7">
        <v>15</v>
      </c>
      <c r="H455" s="8">
        <v>0</v>
      </c>
      <c r="I455" s="5">
        <f>ROUND(G455 * H455,2)</f>
        <v>0</v>
      </c>
      <c r="J455" s="18" t="s">
        <v>33</v>
      </c>
    </row>
    <row r="456" spans="1:10" ht="21.95" customHeight="1" x14ac:dyDescent="0.2">
      <c r="A456" s="6" t="s">
        <v>409</v>
      </c>
      <c r="B456" s="84" t="s">
        <v>533</v>
      </c>
      <c r="C456" s="85"/>
      <c r="D456" s="85"/>
      <c r="E456" s="85"/>
      <c r="F456" s="16" t="s">
        <v>3</v>
      </c>
      <c r="G456" s="9"/>
      <c r="H456" s="5"/>
      <c r="I456" s="5"/>
      <c r="J456" s="18" t="s">
        <v>1142</v>
      </c>
    </row>
    <row r="457" spans="1:10" ht="21.95" customHeight="1" x14ac:dyDescent="0.2">
      <c r="A457" s="6" t="s">
        <v>3</v>
      </c>
      <c r="B457" s="6" t="s">
        <v>1338</v>
      </c>
      <c r="C457" s="85" t="s">
        <v>1517</v>
      </c>
      <c r="D457" s="85"/>
      <c r="E457" s="85"/>
      <c r="F457" s="16" t="s">
        <v>1858</v>
      </c>
      <c r="G457" s="7">
        <v>20</v>
      </c>
      <c r="H457" s="8">
        <v>0</v>
      </c>
      <c r="I457" s="5">
        <f t="shared" ref="I457:I461" si="22">ROUND(G457 * H457,2)</f>
        <v>0</v>
      </c>
      <c r="J457" s="18" t="s">
        <v>154</v>
      </c>
    </row>
    <row r="458" spans="1:10" ht="21.95" customHeight="1" x14ac:dyDescent="0.2">
      <c r="A458" s="6" t="s">
        <v>3</v>
      </c>
      <c r="B458" s="6" t="s">
        <v>868</v>
      </c>
      <c r="C458" s="85" t="s">
        <v>405</v>
      </c>
      <c r="D458" s="85"/>
      <c r="E458" s="85"/>
      <c r="F458" s="16" t="s">
        <v>1858</v>
      </c>
      <c r="G458" s="7">
        <v>5</v>
      </c>
      <c r="H458" s="8">
        <v>0</v>
      </c>
      <c r="I458" s="5">
        <f t="shared" si="22"/>
        <v>0</v>
      </c>
      <c r="J458" s="18" t="s">
        <v>790</v>
      </c>
    </row>
    <row r="459" spans="1:10" ht="21.95" customHeight="1" x14ac:dyDescent="0.2">
      <c r="A459" s="6" t="s">
        <v>3</v>
      </c>
      <c r="B459" s="6" t="s">
        <v>376</v>
      </c>
      <c r="C459" s="85" t="s">
        <v>1257</v>
      </c>
      <c r="D459" s="85"/>
      <c r="E459" s="85"/>
      <c r="F459" s="16" t="s">
        <v>1858</v>
      </c>
      <c r="G459" s="7">
        <v>3</v>
      </c>
      <c r="H459" s="8">
        <v>0</v>
      </c>
      <c r="I459" s="5">
        <f t="shared" si="22"/>
        <v>0</v>
      </c>
      <c r="J459" s="18" t="s">
        <v>1894</v>
      </c>
    </row>
    <row r="460" spans="1:10" ht="21.95" customHeight="1" x14ac:dyDescent="0.2">
      <c r="A460" s="6" t="s">
        <v>1518</v>
      </c>
      <c r="B460" s="84" t="s">
        <v>1642</v>
      </c>
      <c r="C460" s="85"/>
      <c r="D460" s="85"/>
      <c r="E460" s="85"/>
      <c r="F460" s="16" t="s">
        <v>275</v>
      </c>
      <c r="G460" s="7">
        <v>40</v>
      </c>
      <c r="H460" s="8">
        <v>0</v>
      </c>
      <c r="I460" s="5">
        <f t="shared" si="22"/>
        <v>0</v>
      </c>
      <c r="J460" s="18" t="s">
        <v>34</v>
      </c>
    </row>
    <row r="461" spans="1:10" ht="21.95" customHeight="1" x14ac:dyDescent="0.2">
      <c r="A461" s="6" t="s">
        <v>1373</v>
      </c>
      <c r="B461" s="84" t="s">
        <v>1261</v>
      </c>
      <c r="C461" s="85"/>
      <c r="D461" s="85"/>
      <c r="E461" s="85"/>
      <c r="F461" s="16" t="s">
        <v>1489</v>
      </c>
      <c r="G461" s="7">
        <v>40</v>
      </c>
      <c r="H461" s="8">
        <v>0</v>
      </c>
      <c r="I461" s="5">
        <f t="shared" si="22"/>
        <v>0</v>
      </c>
      <c r="J461" s="18" t="s">
        <v>276</v>
      </c>
    </row>
    <row r="462" spans="1:10" ht="33.200000000000003" customHeight="1" x14ac:dyDescent="0.2">
      <c r="A462" s="6" t="s">
        <v>1519</v>
      </c>
      <c r="B462" s="84" t="s">
        <v>893</v>
      </c>
      <c r="C462" s="85"/>
      <c r="D462" s="85"/>
      <c r="E462" s="85"/>
      <c r="F462" s="16" t="s">
        <v>3</v>
      </c>
      <c r="G462" s="9"/>
      <c r="H462" s="5"/>
      <c r="I462" s="5"/>
      <c r="J462" s="18" t="s">
        <v>529</v>
      </c>
    </row>
    <row r="463" spans="1:10" ht="21.95" customHeight="1" x14ac:dyDescent="0.2">
      <c r="A463" s="6" t="s">
        <v>3</v>
      </c>
      <c r="B463" s="6" t="s">
        <v>1338</v>
      </c>
      <c r="C463" s="85" t="s">
        <v>1374</v>
      </c>
      <c r="D463" s="85"/>
      <c r="E463" s="85"/>
      <c r="F463" s="16" t="s">
        <v>21</v>
      </c>
      <c r="G463" s="7">
        <v>6</v>
      </c>
      <c r="H463" s="8">
        <v>0</v>
      </c>
      <c r="I463" s="5">
        <f t="shared" ref="I463:I466" si="23">ROUND(G463 * H463,2)</f>
        <v>0</v>
      </c>
      <c r="J463" s="18" t="s">
        <v>1895</v>
      </c>
    </row>
    <row r="464" spans="1:10" ht="21.95" customHeight="1" x14ac:dyDescent="0.2">
      <c r="A464" s="6" t="s">
        <v>3</v>
      </c>
      <c r="B464" s="6" t="s">
        <v>868</v>
      </c>
      <c r="C464" s="85" t="s">
        <v>410</v>
      </c>
      <c r="D464" s="85"/>
      <c r="E464" s="85"/>
      <c r="F464" s="16" t="s">
        <v>21</v>
      </c>
      <c r="G464" s="7">
        <v>11</v>
      </c>
      <c r="H464" s="8">
        <v>0</v>
      </c>
      <c r="I464" s="5">
        <f t="shared" si="23"/>
        <v>0</v>
      </c>
      <c r="J464" s="18" t="s">
        <v>1143</v>
      </c>
    </row>
    <row r="465" spans="1:10" ht="21.95" customHeight="1" x14ac:dyDescent="0.2">
      <c r="A465" s="6" t="s">
        <v>3</v>
      </c>
      <c r="B465" s="6" t="s">
        <v>376</v>
      </c>
      <c r="C465" s="85" t="s">
        <v>1262</v>
      </c>
      <c r="D465" s="85"/>
      <c r="E465" s="85"/>
      <c r="F465" s="16" t="s">
        <v>21</v>
      </c>
      <c r="G465" s="7">
        <v>3</v>
      </c>
      <c r="H465" s="8">
        <v>0</v>
      </c>
      <c r="I465" s="5">
        <f t="shared" si="23"/>
        <v>0</v>
      </c>
      <c r="J465" s="18" t="s">
        <v>1375</v>
      </c>
    </row>
    <row r="466" spans="1:10" ht="21.95" customHeight="1" x14ac:dyDescent="0.2">
      <c r="A466" s="6" t="s">
        <v>3</v>
      </c>
      <c r="B466" s="6" t="s">
        <v>1859</v>
      </c>
      <c r="C466" s="85" t="s">
        <v>277</v>
      </c>
      <c r="D466" s="85"/>
      <c r="E466" s="85"/>
      <c r="F466" s="16" t="s">
        <v>142</v>
      </c>
      <c r="G466" s="7">
        <v>120</v>
      </c>
      <c r="H466" s="8">
        <v>0</v>
      </c>
      <c r="I466" s="5">
        <f t="shared" si="23"/>
        <v>0</v>
      </c>
      <c r="J466" s="18" t="s">
        <v>894</v>
      </c>
    </row>
    <row r="467" spans="1:10" ht="12.95" customHeight="1" x14ac:dyDescent="0.2">
      <c r="A467" s="14"/>
      <c r="B467" s="86"/>
      <c r="C467" s="87"/>
      <c r="D467" s="87"/>
      <c r="E467" s="88"/>
      <c r="F467" s="14"/>
      <c r="G467" s="12"/>
      <c r="H467" s="12"/>
      <c r="I467" s="12"/>
    </row>
    <row r="468" spans="1:10" ht="12.95" customHeight="1" x14ac:dyDescent="0.2">
      <c r="A468" s="14"/>
      <c r="B468" s="86"/>
      <c r="C468" s="87"/>
      <c r="D468" s="87"/>
      <c r="E468" s="88"/>
      <c r="F468" s="14"/>
      <c r="G468" s="12"/>
      <c r="H468" s="12"/>
      <c r="I468" s="12"/>
    </row>
    <row r="469" spans="1:10" ht="12.95" customHeight="1" x14ac:dyDescent="0.2">
      <c r="A469" s="14"/>
      <c r="B469" s="86"/>
      <c r="C469" s="87"/>
      <c r="D469" s="87"/>
      <c r="E469" s="88"/>
      <c r="F469" s="14"/>
      <c r="G469" s="12"/>
      <c r="H469" s="12"/>
      <c r="I469" s="12"/>
    </row>
    <row r="470" spans="1:10" ht="12.95" customHeight="1" x14ac:dyDescent="0.2">
      <c r="A470" s="14"/>
      <c r="B470" s="86"/>
      <c r="C470" s="87"/>
      <c r="D470" s="87"/>
      <c r="E470" s="88"/>
      <c r="F470" s="14"/>
      <c r="G470" s="12"/>
      <c r="H470" s="12"/>
      <c r="I470" s="12"/>
    </row>
    <row r="471" spans="1:10" ht="12.95" customHeight="1" x14ac:dyDescent="0.2">
      <c r="A471" s="14"/>
      <c r="B471" s="86"/>
      <c r="C471" s="87"/>
      <c r="D471" s="87"/>
      <c r="E471" s="88"/>
      <c r="F471" s="14"/>
      <c r="G471" s="12"/>
      <c r="H471" s="12"/>
      <c r="I471" s="12"/>
    </row>
    <row r="472" spans="1:10" ht="12.95" customHeight="1" x14ac:dyDescent="0.2">
      <c r="A472" s="14"/>
      <c r="B472" s="86"/>
      <c r="C472" s="87"/>
      <c r="D472" s="87"/>
      <c r="E472" s="88"/>
      <c r="F472" s="14"/>
      <c r="G472" s="12"/>
      <c r="H472" s="12"/>
      <c r="I472" s="12"/>
    </row>
    <row r="473" spans="1:10" ht="12.95" customHeight="1" x14ac:dyDescent="0.2">
      <c r="A473" s="14"/>
      <c r="B473" s="86"/>
      <c r="C473" s="87"/>
      <c r="D473" s="87"/>
      <c r="E473" s="88"/>
      <c r="F473" s="14"/>
      <c r="G473" s="12"/>
      <c r="H473" s="12"/>
      <c r="I473" s="12"/>
    </row>
    <row r="474" spans="1:10" ht="12.95" customHeight="1" x14ac:dyDescent="0.2">
      <c r="A474" s="14"/>
      <c r="B474" s="86"/>
      <c r="C474" s="87"/>
      <c r="D474" s="87"/>
      <c r="E474" s="88"/>
      <c r="F474" s="14"/>
      <c r="G474" s="12"/>
      <c r="H474" s="12"/>
      <c r="I474" s="12"/>
    </row>
    <row r="475" spans="1:10" ht="12.95" customHeight="1" x14ac:dyDescent="0.2">
      <c r="A475" s="14"/>
      <c r="B475" s="86"/>
      <c r="C475" s="87"/>
      <c r="D475" s="87"/>
      <c r="E475" s="88"/>
      <c r="F475" s="14"/>
      <c r="G475" s="12"/>
      <c r="H475" s="12"/>
      <c r="I475" s="12"/>
    </row>
    <row r="476" spans="1:10" ht="12.95" customHeight="1" x14ac:dyDescent="0.2">
      <c r="A476" s="14"/>
      <c r="B476" s="86"/>
      <c r="C476" s="87"/>
      <c r="D476" s="87"/>
      <c r="E476" s="88"/>
      <c r="F476" s="14"/>
      <c r="G476" s="12"/>
      <c r="H476" s="12"/>
      <c r="I476" s="12"/>
    </row>
    <row r="477" spans="1:10" ht="12.95" customHeight="1" x14ac:dyDescent="0.2">
      <c r="A477" s="14"/>
      <c r="B477" s="86"/>
      <c r="C477" s="87"/>
      <c r="D477" s="87"/>
      <c r="E477" s="88"/>
      <c r="F477" s="14"/>
      <c r="G477" s="12"/>
      <c r="H477" s="12"/>
      <c r="I477" s="12"/>
    </row>
    <row r="478" spans="1:10" ht="12.95" customHeight="1" x14ac:dyDescent="0.2">
      <c r="A478" s="14"/>
      <c r="B478" s="86"/>
      <c r="C478" s="87"/>
      <c r="D478" s="87"/>
      <c r="E478" s="88"/>
      <c r="F478" s="14"/>
      <c r="G478" s="12"/>
      <c r="H478" s="12"/>
      <c r="I478" s="12"/>
    </row>
    <row r="479" spans="1:10" ht="12.95" customHeight="1" x14ac:dyDescent="0.2">
      <c r="A479" s="14"/>
      <c r="B479" s="86"/>
      <c r="C479" s="87"/>
      <c r="D479" s="87"/>
      <c r="E479" s="88"/>
      <c r="F479" s="14"/>
      <c r="G479" s="12"/>
      <c r="H479" s="12"/>
      <c r="I479" s="12"/>
    </row>
    <row r="480" spans="1:10" ht="12.95" customHeight="1" x14ac:dyDescent="0.2">
      <c r="A480" s="14"/>
      <c r="B480" s="86"/>
      <c r="C480" s="87"/>
      <c r="D480" s="87"/>
      <c r="E480" s="88"/>
      <c r="F480" s="14"/>
      <c r="G480" s="12"/>
      <c r="H480" s="12"/>
      <c r="I480" s="12"/>
    </row>
    <row r="481" spans="1:9" ht="12.95" customHeight="1" x14ac:dyDescent="0.2">
      <c r="A481" s="14"/>
      <c r="B481" s="86"/>
      <c r="C481" s="87"/>
      <c r="D481" s="87"/>
      <c r="E481" s="88"/>
      <c r="F481" s="14"/>
      <c r="G481" s="12"/>
      <c r="H481" s="12"/>
      <c r="I481" s="12"/>
    </row>
    <row r="482" spans="1:9" ht="12.95" customHeight="1" x14ac:dyDescent="0.2">
      <c r="A482" s="14"/>
      <c r="B482" s="86"/>
      <c r="C482" s="87"/>
      <c r="D482" s="87"/>
      <c r="E482" s="88"/>
      <c r="F482" s="14"/>
      <c r="G482" s="12"/>
      <c r="H482" s="12"/>
      <c r="I482" s="12"/>
    </row>
    <row r="483" spans="1:9" ht="12.95" customHeight="1" x14ac:dyDescent="0.2">
      <c r="A483" s="14"/>
      <c r="B483" s="86"/>
      <c r="C483" s="87"/>
      <c r="D483" s="87"/>
      <c r="E483" s="88"/>
      <c r="F483" s="14"/>
      <c r="G483" s="12"/>
      <c r="H483" s="12"/>
      <c r="I483" s="12"/>
    </row>
    <row r="484" spans="1:9" ht="12.95" customHeight="1" x14ac:dyDescent="0.2">
      <c r="A484" s="14"/>
      <c r="B484" s="86"/>
      <c r="C484" s="87"/>
      <c r="D484" s="87"/>
      <c r="E484" s="88"/>
      <c r="F484" s="14"/>
      <c r="G484" s="12"/>
      <c r="H484" s="12"/>
      <c r="I484" s="12"/>
    </row>
    <row r="485" spans="1:9" ht="12.95" customHeight="1" x14ac:dyDescent="0.2">
      <c r="A485" s="14"/>
      <c r="B485" s="86"/>
      <c r="C485" s="87"/>
      <c r="D485" s="87"/>
      <c r="E485" s="88"/>
      <c r="F485" s="14"/>
      <c r="G485" s="12"/>
      <c r="H485" s="12"/>
      <c r="I485" s="12"/>
    </row>
    <row r="486" spans="1:9" ht="12.95" customHeight="1" x14ac:dyDescent="0.2">
      <c r="A486" s="14"/>
      <c r="B486" s="86"/>
      <c r="C486" s="87"/>
      <c r="D486" s="87"/>
      <c r="E486" s="88"/>
      <c r="F486" s="14"/>
      <c r="G486" s="12"/>
      <c r="H486" s="12"/>
      <c r="I486" s="12"/>
    </row>
    <row r="487" spans="1:9" ht="12.95" customHeight="1" x14ac:dyDescent="0.2">
      <c r="A487" s="14"/>
      <c r="B487" s="86"/>
      <c r="C487" s="87"/>
      <c r="D487" s="87"/>
      <c r="E487" s="88"/>
      <c r="F487" s="14"/>
      <c r="G487" s="12"/>
      <c r="H487" s="12"/>
      <c r="I487" s="12"/>
    </row>
    <row r="488" spans="1:9" ht="12.95" customHeight="1" x14ac:dyDescent="0.2">
      <c r="A488" s="14"/>
      <c r="B488" s="86"/>
      <c r="C488" s="87"/>
      <c r="D488" s="87"/>
      <c r="E488" s="88"/>
      <c r="F488" s="14"/>
      <c r="G488" s="12"/>
      <c r="H488" s="12"/>
      <c r="I488" s="12"/>
    </row>
    <row r="489" spans="1:9" ht="12.95" customHeight="1" x14ac:dyDescent="0.2">
      <c r="A489" s="14"/>
      <c r="B489" s="86"/>
      <c r="C489" s="87"/>
      <c r="D489" s="87"/>
      <c r="E489" s="88"/>
      <c r="F489" s="14"/>
      <c r="G489" s="12"/>
      <c r="H489" s="12"/>
      <c r="I489" s="12"/>
    </row>
    <row r="490" spans="1:9" ht="12.95" customHeight="1" x14ac:dyDescent="0.2">
      <c r="A490" s="14"/>
      <c r="B490" s="86"/>
      <c r="C490" s="87"/>
      <c r="D490" s="87"/>
      <c r="E490" s="88"/>
      <c r="F490" s="14"/>
      <c r="G490" s="12"/>
      <c r="H490" s="12"/>
      <c r="I490" s="12"/>
    </row>
    <row r="491" spans="1:9" ht="12.95" customHeight="1" x14ac:dyDescent="0.2">
      <c r="A491" s="14"/>
      <c r="B491" s="86"/>
      <c r="C491" s="87"/>
      <c r="D491" s="87"/>
      <c r="E491" s="88"/>
      <c r="F491" s="14"/>
      <c r="G491" s="12"/>
      <c r="H491" s="12"/>
      <c r="I491" s="12"/>
    </row>
    <row r="492" spans="1:9" ht="12.95" customHeight="1" x14ac:dyDescent="0.2">
      <c r="A492" s="14"/>
      <c r="B492" s="86"/>
      <c r="C492" s="87"/>
      <c r="D492" s="87"/>
      <c r="E492" s="88"/>
      <c r="F492" s="14"/>
      <c r="G492" s="12"/>
      <c r="H492" s="12"/>
      <c r="I492" s="12"/>
    </row>
    <row r="493" spans="1:9" ht="12.95" customHeight="1" x14ac:dyDescent="0.2">
      <c r="A493" s="14"/>
      <c r="B493" s="86"/>
      <c r="C493" s="87"/>
      <c r="D493" s="87"/>
      <c r="E493" s="88"/>
      <c r="F493" s="14"/>
      <c r="G493" s="12"/>
      <c r="H493" s="12"/>
      <c r="I493" s="12"/>
    </row>
    <row r="494" spans="1:9" ht="12.95" customHeight="1" x14ac:dyDescent="0.2">
      <c r="A494" s="14"/>
      <c r="B494" s="86"/>
      <c r="C494" s="87"/>
      <c r="D494" s="87"/>
      <c r="E494" s="88"/>
      <c r="F494" s="14"/>
      <c r="G494" s="12"/>
      <c r="H494" s="12"/>
      <c r="I494" s="12"/>
    </row>
    <row r="495" spans="1:9" ht="12.2" customHeight="1" x14ac:dyDescent="0.2">
      <c r="A495" s="14"/>
      <c r="B495" s="86"/>
      <c r="C495" s="87"/>
      <c r="D495" s="87"/>
      <c r="E495" s="88"/>
      <c r="F495" s="14"/>
      <c r="G495" s="12"/>
      <c r="H495" s="12"/>
      <c r="I495" s="12"/>
    </row>
    <row r="496" spans="1:9" ht="18" customHeight="1" x14ac:dyDescent="0.2">
      <c r="A496" s="27" t="str">
        <f>"TOTAL FOR " &amp; UPPER("Section") &amp; "  B1700 CARRIED FORWARD TO SUMMARY"</f>
        <v>TOTAL FOR SECTION  B1700 CARRIED FORWARD TO SUMMARY</v>
      </c>
      <c r="B496" s="3"/>
      <c r="C496" s="3"/>
      <c r="D496" s="3"/>
      <c r="E496" s="3"/>
      <c r="F496" s="3"/>
      <c r="G496" s="3"/>
      <c r="H496" s="29"/>
      <c r="I496" s="28">
        <f>SUM(I455:I495)</f>
        <v>0</v>
      </c>
    </row>
    <row r="497" spans="1:10" ht="15.95" customHeight="1" x14ac:dyDescent="0.2">
      <c r="A497" s="89" t="s">
        <v>407</v>
      </c>
      <c r="B497" s="89"/>
      <c r="C497" s="89"/>
      <c r="D497" s="89"/>
      <c r="E497" s="89"/>
      <c r="F497" s="89"/>
      <c r="G497" s="89"/>
      <c r="H497" s="89"/>
      <c r="I497" s="89"/>
    </row>
    <row r="498" spans="1:10" ht="12.95" customHeight="1" x14ac:dyDescent="0.2">
      <c r="A498" s="2" t="str">
        <f>IF(D498="","","CONTRACT: ")</f>
        <v xml:space="preserve">CONTRACT: </v>
      </c>
      <c r="B498" s="2"/>
      <c r="C498" s="23"/>
      <c r="D498" s="2" t="s">
        <v>1731</v>
      </c>
      <c r="E498" s="2"/>
      <c r="F498" s="11"/>
      <c r="G498" s="11"/>
      <c r="H498" s="11"/>
      <c r="I498" s="21"/>
    </row>
    <row r="499" spans="1:10" ht="38.25" customHeight="1" x14ac:dyDescent="0.2">
      <c r="A499" s="10" t="str">
        <f>IF(D499="","","CONTRACT TITLE: ")</f>
        <v xml:space="preserve">CONTRACT TITLE: </v>
      </c>
      <c r="B499" s="10"/>
      <c r="C499" s="10"/>
      <c r="D499" s="76" t="s">
        <v>0</v>
      </c>
      <c r="E499" s="76"/>
      <c r="F499" s="76"/>
      <c r="G499" s="76"/>
      <c r="H499" s="76"/>
      <c r="I499" s="76"/>
    </row>
    <row r="500" spans="1:10" ht="12.95" customHeight="1" x14ac:dyDescent="0.2">
      <c r="A500" s="2" t="str">
        <f>IF((C500&amp;E500)="","",UPPER("SCHEDULE:"))</f>
        <v>SCHEDULE:</v>
      </c>
      <c r="B500" s="2"/>
      <c r="C500" s="13" t="s">
        <v>1484</v>
      </c>
      <c r="D500" s="17"/>
      <c r="E500" s="78" t="s">
        <v>1235</v>
      </c>
      <c r="F500" s="78"/>
      <c r="G500" s="78"/>
      <c r="H500" s="78"/>
      <c r="I500" s="78"/>
    </row>
    <row r="501" spans="1:10" ht="12.95" hidden="1" customHeight="1" x14ac:dyDescent="0.2">
      <c r="A501" s="2" t="str">
        <f>IF((C501&amp;E501)="","","SERIES:")</f>
        <v/>
      </c>
      <c r="B501" s="2"/>
      <c r="C501" s="13" t="s">
        <v>3</v>
      </c>
      <c r="D501" s="13"/>
      <c r="E501" s="78" t="s">
        <v>3</v>
      </c>
      <c r="F501" s="78"/>
      <c r="G501" s="78"/>
      <c r="H501" s="78"/>
      <c r="I501" s="78"/>
    </row>
    <row r="502" spans="1:10" ht="12.95" customHeight="1" x14ac:dyDescent="0.2">
      <c r="A502" s="2" t="str">
        <f>IF((C502&amp;E502)="","","SECTION:")</f>
        <v>SECTION:</v>
      </c>
      <c r="B502" s="2"/>
      <c r="C502" s="13" t="s">
        <v>1144</v>
      </c>
      <c r="D502" s="13"/>
      <c r="E502" s="79" t="s">
        <v>896</v>
      </c>
      <c r="F502" s="79"/>
      <c r="G502" s="79"/>
      <c r="H502" s="79"/>
      <c r="I502" s="79"/>
    </row>
    <row r="503" spans="1:10" ht="28.5" customHeight="1" x14ac:dyDescent="0.2">
      <c r="A503" s="1" t="s">
        <v>2</v>
      </c>
      <c r="B503" s="80" t="s">
        <v>119</v>
      </c>
      <c r="C503" s="80"/>
      <c r="D503" s="80"/>
      <c r="E503" s="80"/>
      <c r="F503" s="1" t="s">
        <v>1</v>
      </c>
      <c r="G503" s="1" t="s">
        <v>981</v>
      </c>
      <c r="H503" s="1" t="s">
        <v>497</v>
      </c>
      <c r="I503" s="1" t="s">
        <v>1111</v>
      </c>
      <c r="J503" s="22" t="s">
        <v>766</v>
      </c>
    </row>
    <row r="504" spans="1:10" ht="4.5" customHeight="1" x14ac:dyDescent="0.2">
      <c r="A504" s="4"/>
      <c r="B504" s="81"/>
      <c r="C504" s="82"/>
      <c r="D504" s="82"/>
      <c r="E504" s="83"/>
      <c r="F504" s="4"/>
      <c r="G504" s="4"/>
      <c r="H504" s="4"/>
      <c r="I504" s="4"/>
    </row>
    <row r="505" spans="1:10" ht="21.95" customHeight="1" x14ac:dyDescent="0.2">
      <c r="A505" s="6" t="s">
        <v>279</v>
      </c>
      <c r="B505" s="84" t="s">
        <v>535</v>
      </c>
      <c r="C505" s="85"/>
      <c r="D505" s="85"/>
      <c r="E505" s="85"/>
      <c r="F505" s="16" t="s">
        <v>3</v>
      </c>
      <c r="G505" s="9"/>
      <c r="H505" s="5"/>
      <c r="I505" s="5"/>
      <c r="J505" s="18" t="s">
        <v>1896</v>
      </c>
    </row>
    <row r="506" spans="1:10" ht="21.95" customHeight="1" x14ac:dyDescent="0.2">
      <c r="A506" s="6" t="s">
        <v>3</v>
      </c>
      <c r="B506" s="6" t="s">
        <v>1338</v>
      </c>
      <c r="C506" s="85" t="s">
        <v>278</v>
      </c>
      <c r="D506" s="85"/>
      <c r="E506" s="85"/>
      <c r="F506" s="16" t="s">
        <v>3</v>
      </c>
      <c r="G506" s="9"/>
      <c r="H506" s="5"/>
      <c r="I506" s="5"/>
      <c r="J506" s="18" t="s">
        <v>1897</v>
      </c>
    </row>
    <row r="507" spans="1:10" ht="21.95" customHeight="1" x14ac:dyDescent="0.2">
      <c r="A507" s="6" t="s">
        <v>3</v>
      </c>
      <c r="B507" s="6" t="s">
        <v>3</v>
      </c>
      <c r="C507" s="15" t="s">
        <v>1486</v>
      </c>
      <c r="D507" s="85" t="s">
        <v>1022</v>
      </c>
      <c r="E507" s="85"/>
      <c r="F507" s="16" t="s">
        <v>1520</v>
      </c>
      <c r="G507" s="7">
        <v>2000</v>
      </c>
      <c r="H507" s="8">
        <v>0</v>
      </c>
      <c r="I507" s="5">
        <f t="shared" ref="I507:I512" si="24">ROUND(G507 * H507,2)</f>
        <v>0</v>
      </c>
      <c r="J507" s="18" t="s">
        <v>1776</v>
      </c>
    </row>
    <row r="508" spans="1:10" ht="21.95" customHeight="1" x14ac:dyDescent="0.2">
      <c r="A508" s="6" t="s">
        <v>3</v>
      </c>
      <c r="B508" s="6" t="s">
        <v>3</v>
      </c>
      <c r="C508" s="15" t="s">
        <v>5</v>
      </c>
      <c r="D508" s="85" t="s">
        <v>280</v>
      </c>
      <c r="E508" s="85"/>
      <c r="F508" s="16" t="s">
        <v>1520</v>
      </c>
      <c r="G508" s="7">
        <v>1000</v>
      </c>
      <c r="H508" s="8">
        <v>0</v>
      </c>
      <c r="I508" s="5">
        <f t="shared" si="24"/>
        <v>0</v>
      </c>
      <c r="J508" s="18" t="s">
        <v>35</v>
      </c>
    </row>
    <row r="509" spans="1:10" ht="21.95" customHeight="1" x14ac:dyDescent="0.2">
      <c r="A509" s="6" t="s">
        <v>3</v>
      </c>
      <c r="B509" s="6" t="s">
        <v>3</v>
      </c>
      <c r="C509" s="15" t="s">
        <v>1615</v>
      </c>
      <c r="D509" s="85" t="s">
        <v>536</v>
      </c>
      <c r="E509" s="85"/>
      <c r="F509" s="16" t="s">
        <v>1520</v>
      </c>
      <c r="G509" s="7">
        <v>500</v>
      </c>
      <c r="H509" s="8">
        <v>0</v>
      </c>
      <c r="I509" s="5">
        <f t="shared" si="24"/>
        <v>0</v>
      </c>
      <c r="J509" s="18" t="s">
        <v>1021</v>
      </c>
    </row>
    <row r="510" spans="1:10" ht="21.95" customHeight="1" x14ac:dyDescent="0.2">
      <c r="A510" s="6" t="s">
        <v>3</v>
      </c>
      <c r="B510" s="6" t="s">
        <v>3</v>
      </c>
      <c r="C510" s="15" t="s">
        <v>1754</v>
      </c>
      <c r="D510" s="85" t="s">
        <v>537</v>
      </c>
      <c r="E510" s="85"/>
      <c r="F510" s="16" t="s">
        <v>1520</v>
      </c>
      <c r="G510" s="7">
        <v>500</v>
      </c>
      <c r="H510" s="8">
        <v>0</v>
      </c>
      <c r="I510" s="5">
        <f t="shared" si="24"/>
        <v>0</v>
      </c>
      <c r="J510" s="18" t="s">
        <v>1521</v>
      </c>
    </row>
    <row r="511" spans="1:10" ht="21.95" customHeight="1" x14ac:dyDescent="0.2">
      <c r="A511" s="6" t="s">
        <v>3</v>
      </c>
      <c r="B511" s="6" t="s">
        <v>3</v>
      </c>
      <c r="C511" s="15" t="s">
        <v>1236</v>
      </c>
      <c r="D511" s="85" t="s">
        <v>1263</v>
      </c>
      <c r="E511" s="85"/>
      <c r="F511" s="16" t="s">
        <v>1520</v>
      </c>
      <c r="G511" s="7">
        <v>500</v>
      </c>
      <c r="H511" s="8">
        <v>0</v>
      </c>
      <c r="I511" s="5">
        <f t="shared" si="24"/>
        <v>0</v>
      </c>
      <c r="J511" s="18" t="s">
        <v>1522</v>
      </c>
    </row>
    <row r="512" spans="1:10" ht="21.95" customHeight="1" x14ac:dyDescent="0.2">
      <c r="A512" s="6" t="s">
        <v>3</v>
      </c>
      <c r="B512" s="6" t="s">
        <v>3</v>
      </c>
      <c r="C512" s="15" t="s">
        <v>996</v>
      </c>
      <c r="D512" s="85" t="s">
        <v>1777</v>
      </c>
      <c r="E512" s="85"/>
      <c r="F512" s="16" t="s">
        <v>1520</v>
      </c>
      <c r="G512" s="7">
        <v>500</v>
      </c>
      <c r="H512" s="8">
        <v>0</v>
      </c>
      <c r="I512" s="5">
        <f t="shared" si="24"/>
        <v>0</v>
      </c>
      <c r="J512" s="18" t="s">
        <v>1145</v>
      </c>
    </row>
    <row r="513" spans="1:10" ht="21.95" customHeight="1" x14ac:dyDescent="0.2">
      <c r="A513" s="6" t="s">
        <v>3</v>
      </c>
      <c r="B513" s="6" t="s">
        <v>868</v>
      </c>
      <c r="C513" s="85" t="s">
        <v>281</v>
      </c>
      <c r="D513" s="85"/>
      <c r="E513" s="85"/>
      <c r="F513" s="16" t="s">
        <v>3</v>
      </c>
      <c r="G513" s="9"/>
      <c r="H513" s="5"/>
      <c r="I513" s="5"/>
      <c r="J513" s="18" t="s">
        <v>36</v>
      </c>
    </row>
    <row r="514" spans="1:10" ht="21.95" customHeight="1" x14ac:dyDescent="0.2">
      <c r="A514" s="6" t="s">
        <v>3</v>
      </c>
      <c r="B514" s="6" t="s">
        <v>3</v>
      </c>
      <c r="C514" s="15" t="s">
        <v>1486</v>
      </c>
      <c r="D514" s="85" t="s">
        <v>791</v>
      </c>
      <c r="E514" s="85"/>
      <c r="F514" s="16" t="s">
        <v>1520</v>
      </c>
      <c r="G514" s="7">
        <v>200</v>
      </c>
      <c r="H514" s="8">
        <v>0</v>
      </c>
      <c r="I514" s="5">
        <f t="shared" ref="I514:I519" si="25">ROUND(G514 * H514,2)</f>
        <v>0</v>
      </c>
      <c r="J514" s="18" t="s">
        <v>1146</v>
      </c>
    </row>
    <row r="515" spans="1:10" ht="21.95" customHeight="1" x14ac:dyDescent="0.2">
      <c r="A515" s="6" t="s">
        <v>3</v>
      </c>
      <c r="B515" s="6" t="s">
        <v>3</v>
      </c>
      <c r="C515" s="15" t="s">
        <v>5</v>
      </c>
      <c r="D515" s="85" t="s">
        <v>1376</v>
      </c>
      <c r="E515" s="85"/>
      <c r="F515" s="16" t="s">
        <v>1520</v>
      </c>
      <c r="G515" s="7">
        <v>200</v>
      </c>
      <c r="H515" s="8">
        <v>0</v>
      </c>
      <c r="I515" s="5">
        <f t="shared" si="25"/>
        <v>0</v>
      </c>
      <c r="J515" s="18" t="s">
        <v>412</v>
      </c>
    </row>
    <row r="516" spans="1:10" ht="21.95" customHeight="1" x14ac:dyDescent="0.2">
      <c r="A516" s="6" t="s">
        <v>3</v>
      </c>
      <c r="B516" s="6" t="s">
        <v>3</v>
      </c>
      <c r="C516" s="15" t="s">
        <v>1615</v>
      </c>
      <c r="D516" s="85" t="s">
        <v>536</v>
      </c>
      <c r="E516" s="85"/>
      <c r="F516" s="16" t="s">
        <v>1520</v>
      </c>
      <c r="G516" s="7">
        <v>200</v>
      </c>
      <c r="H516" s="8">
        <v>0</v>
      </c>
      <c r="I516" s="5">
        <f t="shared" si="25"/>
        <v>0</v>
      </c>
      <c r="J516" s="18" t="s">
        <v>1643</v>
      </c>
    </row>
    <row r="517" spans="1:10" ht="21.95" customHeight="1" x14ac:dyDescent="0.2">
      <c r="A517" s="6" t="s">
        <v>3</v>
      </c>
      <c r="B517" s="6" t="s">
        <v>3</v>
      </c>
      <c r="C517" s="15" t="s">
        <v>1754</v>
      </c>
      <c r="D517" s="85" t="s">
        <v>537</v>
      </c>
      <c r="E517" s="85"/>
      <c r="F517" s="16" t="s">
        <v>1520</v>
      </c>
      <c r="G517" s="7">
        <v>200</v>
      </c>
      <c r="H517" s="8">
        <v>0</v>
      </c>
      <c r="I517" s="5">
        <f t="shared" si="25"/>
        <v>0</v>
      </c>
      <c r="J517" s="18" t="s">
        <v>411</v>
      </c>
    </row>
    <row r="518" spans="1:10" ht="21.95" customHeight="1" x14ac:dyDescent="0.2">
      <c r="A518" s="6" t="s">
        <v>3</v>
      </c>
      <c r="B518" s="6" t="s">
        <v>3</v>
      </c>
      <c r="C518" s="15" t="s">
        <v>1236</v>
      </c>
      <c r="D518" s="85" t="s">
        <v>1263</v>
      </c>
      <c r="E518" s="85"/>
      <c r="F518" s="16" t="s">
        <v>1520</v>
      </c>
      <c r="G518" s="7">
        <v>200</v>
      </c>
      <c r="H518" s="8">
        <v>0</v>
      </c>
      <c r="I518" s="5">
        <f t="shared" si="25"/>
        <v>0</v>
      </c>
      <c r="J518" s="18" t="s">
        <v>1264</v>
      </c>
    </row>
    <row r="519" spans="1:10" ht="21.95" customHeight="1" x14ac:dyDescent="0.2">
      <c r="A519" s="6" t="s">
        <v>3</v>
      </c>
      <c r="B519" s="6" t="s">
        <v>3</v>
      </c>
      <c r="C519" s="15" t="s">
        <v>996</v>
      </c>
      <c r="D519" s="85" t="s">
        <v>1777</v>
      </c>
      <c r="E519" s="85"/>
      <c r="F519" s="16" t="s">
        <v>1520</v>
      </c>
      <c r="G519" s="7">
        <v>200</v>
      </c>
      <c r="H519" s="8">
        <v>0</v>
      </c>
      <c r="I519" s="5">
        <f t="shared" si="25"/>
        <v>0</v>
      </c>
      <c r="J519" s="18" t="s">
        <v>37</v>
      </c>
    </row>
    <row r="520" spans="1:10" ht="21.95" customHeight="1" x14ac:dyDescent="0.2">
      <c r="A520" s="6" t="s">
        <v>3</v>
      </c>
      <c r="B520" s="6" t="s">
        <v>376</v>
      </c>
      <c r="C520" s="85" t="s">
        <v>792</v>
      </c>
      <c r="D520" s="85"/>
      <c r="E520" s="85"/>
      <c r="F520" s="16" t="s">
        <v>3</v>
      </c>
      <c r="G520" s="9"/>
      <c r="H520" s="5"/>
      <c r="I520" s="5"/>
      <c r="J520" s="18" t="s">
        <v>672</v>
      </c>
    </row>
    <row r="521" spans="1:10" ht="21.95" customHeight="1" x14ac:dyDescent="0.2">
      <c r="A521" s="6" t="s">
        <v>3</v>
      </c>
      <c r="B521" s="6" t="s">
        <v>3</v>
      </c>
      <c r="C521" s="15" t="s">
        <v>1486</v>
      </c>
      <c r="D521" s="85" t="s">
        <v>414</v>
      </c>
      <c r="E521" s="85"/>
      <c r="F521" s="16" t="s">
        <v>1520</v>
      </c>
      <c r="G521" s="7">
        <v>60</v>
      </c>
      <c r="H521" s="8">
        <v>0</v>
      </c>
      <c r="I521" s="5">
        <f t="shared" ref="I521:I526" si="26">ROUND(G521 * H521,2)</f>
        <v>0</v>
      </c>
      <c r="J521" s="18" t="s">
        <v>534</v>
      </c>
    </row>
    <row r="522" spans="1:10" ht="21.95" customHeight="1" x14ac:dyDescent="0.2">
      <c r="A522" s="6" t="s">
        <v>3</v>
      </c>
      <c r="B522" s="6" t="s">
        <v>3</v>
      </c>
      <c r="C522" s="15" t="s">
        <v>5</v>
      </c>
      <c r="D522" s="85" t="s">
        <v>1024</v>
      </c>
      <c r="E522" s="85"/>
      <c r="F522" s="16" t="s">
        <v>1520</v>
      </c>
      <c r="G522" s="7">
        <v>60</v>
      </c>
      <c r="H522" s="8">
        <v>0</v>
      </c>
      <c r="I522" s="5">
        <f t="shared" si="26"/>
        <v>0</v>
      </c>
      <c r="J522" s="18" t="s">
        <v>1023</v>
      </c>
    </row>
    <row r="523" spans="1:10" ht="21.95" customHeight="1" x14ac:dyDescent="0.2">
      <c r="A523" s="6" t="s">
        <v>3</v>
      </c>
      <c r="B523" s="6" t="s">
        <v>3</v>
      </c>
      <c r="C523" s="15" t="s">
        <v>1615</v>
      </c>
      <c r="D523" s="85" t="s">
        <v>282</v>
      </c>
      <c r="E523" s="85"/>
      <c r="F523" s="16" t="s">
        <v>1520</v>
      </c>
      <c r="G523" s="7">
        <v>60</v>
      </c>
      <c r="H523" s="8">
        <v>0</v>
      </c>
      <c r="I523" s="5">
        <f t="shared" si="26"/>
        <v>0</v>
      </c>
      <c r="J523" s="18" t="s">
        <v>1377</v>
      </c>
    </row>
    <row r="524" spans="1:10" ht="21.95" customHeight="1" x14ac:dyDescent="0.2">
      <c r="A524" s="6" t="s">
        <v>3</v>
      </c>
      <c r="B524" s="6" t="s">
        <v>3</v>
      </c>
      <c r="C524" s="15" t="s">
        <v>1754</v>
      </c>
      <c r="D524" s="85" t="s">
        <v>537</v>
      </c>
      <c r="E524" s="85"/>
      <c r="F524" s="16" t="s">
        <v>1520</v>
      </c>
      <c r="G524" s="7">
        <v>60</v>
      </c>
      <c r="H524" s="8">
        <v>0</v>
      </c>
      <c r="I524" s="5">
        <f t="shared" si="26"/>
        <v>0</v>
      </c>
      <c r="J524" s="18" t="s">
        <v>1644</v>
      </c>
    </row>
    <row r="525" spans="1:10" ht="21.95" customHeight="1" x14ac:dyDescent="0.2">
      <c r="A525" s="6" t="s">
        <v>3</v>
      </c>
      <c r="B525" s="6" t="s">
        <v>3</v>
      </c>
      <c r="C525" s="15" t="s">
        <v>1236</v>
      </c>
      <c r="D525" s="85" t="s">
        <v>1263</v>
      </c>
      <c r="E525" s="85"/>
      <c r="F525" s="16" t="s">
        <v>1520</v>
      </c>
      <c r="G525" s="7">
        <v>60</v>
      </c>
      <c r="H525" s="8">
        <v>0</v>
      </c>
      <c r="I525" s="5">
        <f t="shared" si="26"/>
        <v>0</v>
      </c>
      <c r="J525" s="18" t="s">
        <v>793</v>
      </c>
    </row>
    <row r="526" spans="1:10" ht="21.95" customHeight="1" x14ac:dyDescent="0.2">
      <c r="A526" s="6" t="s">
        <v>3</v>
      </c>
      <c r="B526" s="6" t="s">
        <v>3</v>
      </c>
      <c r="C526" s="15" t="s">
        <v>996</v>
      </c>
      <c r="D526" s="85" t="s">
        <v>1777</v>
      </c>
      <c r="E526" s="85"/>
      <c r="F526" s="16" t="s">
        <v>1520</v>
      </c>
      <c r="G526" s="7">
        <v>60</v>
      </c>
      <c r="H526" s="8">
        <v>0</v>
      </c>
      <c r="I526" s="5">
        <f t="shared" si="26"/>
        <v>0</v>
      </c>
      <c r="J526" s="18" t="s">
        <v>155</v>
      </c>
    </row>
    <row r="527" spans="1:10" ht="21.95" customHeight="1" x14ac:dyDescent="0.2">
      <c r="A527" s="6" t="s">
        <v>794</v>
      </c>
      <c r="B527" s="84" t="s">
        <v>1645</v>
      </c>
      <c r="C527" s="85"/>
      <c r="D527" s="85"/>
      <c r="E527" s="85"/>
      <c r="F527" s="16" t="s">
        <v>3</v>
      </c>
      <c r="G527" s="9"/>
      <c r="H527" s="5"/>
      <c r="I527" s="5"/>
      <c r="J527" s="18" t="s">
        <v>283</v>
      </c>
    </row>
    <row r="528" spans="1:10" ht="21.95" customHeight="1" x14ac:dyDescent="0.2">
      <c r="A528" s="6" t="s">
        <v>3</v>
      </c>
      <c r="B528" s="6" t="s">
        <v>1338</v>
      </c>
      <c r="C528" s="85" t="s">
        <v>1778</v>
      </c>
      <c r="D528" s="85"/>
      <c r="E528" s="85"/>
      <c r="F528" s="16" t="s">
        <v>1520</v>
      </c>
      <c r="G528" s="7">
        <v>100</v>
      </c>
      <c r="H528" s="8">
        <v>0</v>
      </c>
      <c r="I528" s="5">
        <f t="shared" ref="I528:I533" si="27">ROUND(G528 * H528,2)</f>
        <v>0</v>
      </c>
      <c r="J528" s="18" t="s">
        <v>415</v>
      </c>
    </row>
    <row r="529" spans="1:10" ht="21.95" customHeight="1" x14ac:dyDescent="0.2">
      <c r="A529" s="6" t="s">
        <v>3</v>
      </c>
      <c r="B529" s="6" t="s">
        <v>868</v>
      </c>
      <c r="C529" s="85" t="s">
        <v>539</v>
      </c>
      <c r="D529" s="85"/>
      <c r="E529" s="85"/>
      <c r="F529" s="16" t="s">
        <v>1520</v>
      </c>
      <c r="G529" s="7">
        <v>100</v>
      </c>
      <c r="H529" s="8">
        <v>0</v>
      </c>
      <c r="I529" s="5">
        <f t="shared" si="27"/>
        <v>0</v>
      </c>
      <c r="J529" s="18" t="s">
        <v>284</v>
      </c>
    </row>
    <row r="530" spans="1:10" ht="21.95" customHeight="1" x14ac:dyDescent="0.2">
      <c r="A530" s="6" t="s">
        <v>3</v>
      </c>
      <c r="B530" s="6" t="s">
        <v>376</v>
      </c>
      <c r="C530" s="85" t="s">
        <v>897</v>
      </c>
      <c r="D530" s="85"/>
      <c r="E530" s="85"/>
      <c r="F530" s="16" t="s">
        <v>1520</v>
      </c>
      <c r="G530" s="7">
        <v>40</v>
      </c>
      <c r="H530" s="8">
        <v>0</v>
      </c>
      <c r="I530" s="5">
        <f t="shared" si="27"/>
        <v>0</v>
      </c>
      <c r="J530" s="18" t="s">
        <v>413</v>
      </c>
    </row>
    <row r="531" spans="1:10" ht="21.95" customHeight="1" x14ac:dyDescent="0.2">
      <c r="A531" s="6" t="s">
        <v>3</v>
      </c>
      <c r="B531" s="6" t="s">
        <v>1859</v>
      </c>
      <c r="C531" s="85" t="s">
        <v>1646</v>
      </c>
      <c r="D531" s="85"/>
      <c r="E531" s="85"/>
      <c r="F531" s="16" t="s">
        <v>1520</v>
      </c>
      <c r="G531" s="7">
        <v>40</v>
      </c>
      <c r="H531" s="8">
        <v>0</v>
      </c>
      <c r="I531" s="5">
        <f t="shared" si="27"/>
        <v>0</v>
      </c>
      <c r="J531" s="18" t="s">
        <v>1378</v>
      </c>
    </row>
    <row r="532" spans="1:10" ht="21.95" customHeight="1" x14ac:dyDescent="0.2">
      <c r="A532" s="6" t="s">
        <v>3</v>
      </c>
      <c r="B532" s="6" t="s">
        <v>1345</v>
      </c>
      <c r="C532" s="85" t="s">
        <v>1779</v>
      </c>
      <c r="D532" s="85"/>
      <c r="E532" s="85"/>
      <c r="F532" s="16" t="s">
        <v>1520</v>
      </c>
      <c r="G532" s="7">
        <v>100</v>
      </c>
      <c r="H532" s="8">
        <v>0</v>
      </c>
      <c r="I532" s="5">
        <f t="shared" si="27"/>
        <v>0</v>
      </c>
      <c r="J532" s="18" t="s">
        <v>285</v>
      </c>
    </row>
    <row r="533" spans="1:10" ht="21.95" customHeight="1" x14ac:dyDescent="0.2">
      <c r="A533" s="6" t="s">
        <v>3</v>
      </c>
      <c r="B533" s="6" t="s">
        <v>993</v>
      </c>
      <c r="C533" s="85" t="s">
        <v>795</v>
      </c>
      <c r="D533" s="85"/>
      <c r="E533" s="85"/>
      <c r="F533" s="16" t="s">
        <v>1520</v>
      </c>
      <c r="G533" s="7">
        <v>40</v>
      </c>
      <c r="H533" s="8">
        <v>0</v>
      </c>
      <c r="I533" s="5">
        <f t="shared" si="27"/>
        <v>0</v>
      </c>
      <c r="J533" s="18" t="s">
        <v>538</v>
      </c>
    </row>
    <row r="534" spans="1:10" ht="11.45" customHeight="1" x14ac:dyDescent="0.2">
      <c r="A534" s="14"/>
      <c r="B534" s="86"/>
      <c r="C534" s="87"/>
      <c r="D534" s="87"/>
      <c r="E534" s="88"/>
      <c r="F534" s="14"/>
      <c r="G534" s="12"/>
      <c r="H534" s="12"/>
      <c r="I534" s="12"/>
      <c r="J534" s="18"/>
    </row>
    <row r="535" spans="1:10" ht="18" customHeight="1" x14ac:dyDescent="0.2">
      <c r="A535" s="34"/>
      <c r="B535" s="26" t="s">
        <v>1341</v>
      </c>
      <c r="C535" s="3"/>
      <c r="D535" s="3"/>
      <c r="E535" s="26"/>
      <c r="F535" s="3"/>
      <c r="G535" s="3"/>
      <c r="H535" s="3"/>
      <c r="I535" s="37">
        <f>SUM(I505:I534)</f>
        <v>0</v>
      </c>
      <c r="J535" s="18"/>
    </row>
    <row r="536" spans="1:10" ht="15.95" customHeight="1" x14ac:dyDescent="0.2">
      <c r="A536" s="89" t="s">
        <v>898</v>
      </c>
      <c r="B536" s="89"/>
      <c r="C536" s="89"/>
      <c r="D536" s="89"/>
      <c r="E536" s="89"/>
      <c r="F536" s="89"/>
      <c r="G536" s="89"/>
      <c r="H536" s="89"/>
      <c r="I536" s="89"/>
      <c r="J536" s="18"/>
    </row>
    <row r="537" spans="1:10" ht="12.95" customHeight="1" x14ac:dyDescent="0.2">
      <c r="A537" s="2" t="str">
        <f>IF(D537="","","CONTRACT: ")</f>
        <v xml:space="preserve">CONTRACT: </v>
      </c>
      <c r="B537" s="2"/>
      <c r="C537" s="23"/>
      <c r="D537" s="2" t="s">
        <v>1731</v>
      </c>
      <c r="E537" s="2"/>
      <c r="F537" s="11"/>
      <c r="G537" s="11"/>
      <c r="H537" s="11"/>
      <c r="I537" s="21"/>
    </row>
    <row r="538" spans="1:10" ht="38.25" customHeight="1" x14ac:dyDescent="0.2">
      <c r="A538" s="10" t="str">
        <f>IF(D538="","","CONTRACT TITLE: ")</f>
        <v xml:space="preserve">CONTRACT TITLE: </v>
      </c>
      <c r="B538" s="10"/>
      <c r="C538" s="10"/>
      <c r="D538" s="76" t="s">
        <v>0</v>
      </c>
      <c r="E538" s="76"/>
      <c r="F538" s="76"/>
      <c r="G538" s="76"/>
      <c r="H538" s="76"/>
      <c r="I538" s="76"/>
    </row>
    <row r="539" spans="1:10" ht="12.95" customHeight="1" x14ac:dyDescent="0.2">
      <c r="A539" s="2" t="str">
        <f>IF((C539&amp;E539)="","",UPPER("SCHEDULE:"))</f>
        <v>SCHEDULE:</v>
      </c>
      <c r="B539" s="2"/>
      <c r="C539" s="13" t="s">
        <v>1484</v>
      </c>
      <c r="D539" s="17"/>
      <c r="E539" s="78" t="s">
        <v>1235</v>
      </c>
      <c r="F539" s="78"/>
      <c r="G539" s="78"/>
      <c r="H539" s="78"/>
      <c r="I539" s="78"/>
    </row>
    <row r="540" spans="1:10" ht="12.95" hidden="1" customHeight="1" x14ac:dyDescent="0.2">
      <c r="A540" s="2" t="str">
        <f>IF((C540&amp;E540)="","","SERIES:")</f>
        <v/>
      </c>
      <c r="B540" s="2"/>
      <c r="C540" s="13" t="s">
        <v>3</v>
      </c>
      <c r="D540" s="13"/>
      <c r="E540" s="78" t="s">
        <v>3</v>
      </c>
      <c r="F540" s="78"/>
      <c r="G540" s="78"/>
      <c r="H540" s="78"/>
      <c r="I540" s="78"/>
    </row>
    <row r="541" spans="1:10" ht="12.95" customHeight="1" x14ac:dyDescent="0.2">
      <c r="A541" s="2" t="str">
        <f>IF((C541&amp;E541)="","","SECTION:")</f>
        <v>SECTION:</v>
      </c>
      <c r="B541" s="2"/>
      <c r="C541" s="13" t="s">
        <v>1144</v>
      </c>
      <c r="D541" s="13"/>
      <c r="E541" s="79" t="s">
        <v>896</v>
      </c>
      <c r="F541" s="79"/>
      <c r="G541" s="79"/>
      <c r="H541" s="79"/>
      <c r="I541" s="79"/>
    </row>
    <row r="542" spans="1:10" ht="28.5" customHeight="1" x14ac:dyDescent="0.2">
      <c r="A542" s="1" t="s">
        <v>2</v>
      </c>
      <c r="B542" s="80" t="s">
        <v>119</v>
      </c>
      <c r="C542" s="80"/>
      <c r="D542" s="80"/>
      <c r="E542" s="80"/>
      <c r="F542" s="1" t="s">
        <v>1</v>
      </c>
      <c r="G542" s="1" t="s">
        <v>981</v>
      </c>
      <c r="H542" s="1" t="s">
        <v>497</v>
      </c>
      <c r="I542" s="1" t="s">
        <v>1111</v>
      </c>
      <c r="J542" s="22" t="s">
        <v>766</v>
      </c>
    </row>
    <row r="543" spans="1:10" ht="4.5" customHeight="1" x14ac:dyDescent="0.2">
      <c r="A543" s="4"/>
      <c r="B543" s="81"/>
      <c r="C543" s="82"/>
      <c r="D543" s="82"/>
      <c r="E543" s="83"/>
      <c r="F543" s="4"/>
      <c r="G543" s="4"/>
      <c r="H543" s="4"/>
      <c r="I543" s="4"/>
    </row>
    <row r="544" spans="1:10" ht="18" customHeight="1" x14ac:dyDescent="0.2">
      <c r="A544" s="19"/>
      <c r="B544" s="36" t="s">
        <v>1614</v>
      </c>
      <c r="C544" s="2"/>
      <c r="D544" s="2"/>
      <c r="E544" s="35"/>
      <c r="F544" s="20"/>
      <c r="G544" s="20"/>
      <c r="H544" s="19"/>
      <c r="I544" s="38">
        <f>I535</f>
        <v>0</v>
      </c>
    </row>
    <row r="545" spans="1:10" ht="4.5" customHeight="1" x14ac:dyDescent="0.2">
      <c r="A545" s="19"/>
      <c r="B545" s="90"/>
      <c r="C545" s="91"/>
      <c r="D545" s="91"/>
      <c r="E545" s="92"/>
      <c r="F545" s="20"/>
      <c r="G545" s="20"/>
      <c r="H545" s="20"/>
      <c r="I545" s="39"/>
    </row>
    <row r="546" spans="1:10" ht="21.95" customHeight="1" x14ac:dyDescent="0.2">
      <c r="A546" s="6" t="s">
        <v>3</v>
      </c>
      <c r="B546" s="6" t="s">
        <v>502</v>
      </c>
      <c r="C546" s="85" t="s">
        <v>1379</v>
      </c>
      <c r="D546" s="85"/>
      <c r="E546" s="85"/>
      <c r="F546" s="16" t="s">
        <v>1520</v>
      </c>
      <c r="G546" s="7">
        <v>40</v>
      </c>
      <c r="H546" s="8">
        <v>0</v>
      </c>
      <c r="I546" s="5">
        <f t="shared" ref="I546:I554" si="28">ROUND(G546 * H546,2)</f>
        <v>0</v>
      </c>
      <c r="J546" s="18" t="s">
        <v>38</v>
      </c>
    </row>
    <row r="547" spans="1:10" ht="21.95" customHeight="1" x14ac:dyDescent="0.2">
      <c r="A547" s="6" t="s">
        <v>3</v>
      </c>
      <c r="B547" s="6" t="s">
        <v>22</v>
      </c>
      <c r="C547" s="85" t="s">
        <v>1647</v>
      </c>
      <c r="D547" s="85"/>
      <c r="E547" s="85"/>
      <c r="F547" s="16" t="s">
        <v>1520</v>
      </c>
      <c r="G547" s="7">
        <v>40</v>
      </c>
      <c r="H547" s="8">
        <v>0</v>
      </c>
      <c r="I547" s="5">
        <f t="shared" si="28"/>
        <v>0</v>
      </c>
      <c r="J547" s="18" t="s">
        <v>1380</v>
      </c>
    </row>
    <row r="548" spans="1:10" ht="21.95" customHeight="1" x14ac:dyDescent="0.2">
      <c r="A548" s="6" t="s">
        <v>3</v>
      </c>
      <c r="B548" s="6" t="s">
        <v>3</v>
      </c>
      <c r="C548" s="15" t="s">
        <v>1486</v>
      </c>
      <c r="D548" s="85" t="s">
        <v>156</v>
      </c>
      <c r="E548" s="85"/>
      <c r="F548" s="16" t="s">
        <v>1520</v>
      </c>
      <c r="G548" s="7">
        <v>100</v>
      </c>
      <c r="H548" s="8">
        <v>0</v>
      </c>
      <c r="I548" s="5">
        <f t="shared" si="28"/>
        <v>0</v>
      </c>
      <c r="J548" s="18" t="s">
        <v>1898</v>
      </c>
    </row>
    <row r="549" spans="1:10" ht="21.95" customHeight="1" x14ac:dyDescent="0.2">
      <c r="A549" s="6" t="s">
        <v>3</v>
      </c>
      <c r="B549" s="6" t="s">
        <v>1013</v>
      </c>
      <c r="C549" s="85" t="s">
        <v>416</v>
      </c>
      <c r="D549" s="85"/>
      <c r="E549" s="85"/>
      <c r="F549" s="16" t="s">
        <v>1520</v>
      </c>
      <c r="G549" s="7">
        <v>40</v>
      </c>
      <c r="H549" s="8">
        <v>0</v>
      </c>
      <c r="I549" s="5">
        <f t="shared" si="28"/>
        <v>0</v>
      </c>
      <c r="J549" s="18" t="s">
        <v>673</v>
      </c>
    </row>
    <row r="550" spans="1:10" ht="21.95" customHeight="1" x14ac:dyDescent="0.2">
      <c r="A550" s="6" t="s">
        <v>3</v>
      </c>
      <c r="B550" s="6" t="s">
        <v>525</v>
      </c>
      <c r="C550" s="85" t="s">
        <v>541</v>
      </c>
      <c r="D550" s="85"/>
      <c r="E550" s="85"/>
      <c r="F550" s="16" t="s">
        <v>1520</v>
      </c>
      <c r="G550" s="7">
        <v>100</v>
      </c>
      <c r="H550" s="8">
        <v>0</v>
      </c>
      <c r="I550" s="5">
        <f t="shared" si="28"/>
        <v>0</v>
      </c>
      <c r="J550" s="18" t="s">
        <v>540</v>
      </c>
    </row>
    <row r="551" spans="1:10" ht="21.95" customHeight="1" x14ac:dyDescent="0.2">
      <c r="A551" s="6" t="s">
        <v>3</v>
      </c>
      <c r="B551" s="6" t="s">
        <v>143</v>
      </c>
      <c r="C551" s="85" t="s">
        <v>1381</v>
      </c>
      <c r="D551" s="85"/>
      <c r="E551" s="85"/>
      <c r="F551" s="16" t="s">
        <v>1520</v>
      </c>
      <c r="G551" s="7">
        <v>40</v>
      </c>
      <c r="H551" s="8">
        <v>0</v>
      </c>
      <c r="I551" s="5">
        <f t="shared" si="28"/>
        <v>0</v>
      </c>
      <c r="J551" s="18" t="s">
        <v>796</v>
      </c>
    </row>
    <row r="552" spans="1:10" ht="21.95" customHeight="1" x14ac:dyDescent="0.2">
      <c r="A552" s="6" t="s">
        <v>3</v>
      </c>
      <c r="B552" s="6" t="s">
        <v>1635</v>
      </c>
      <c r="C552" s="85" t="s">
        <v>674</v>
      </c>
      <c r="D552" s="85"/>
      <c r="E552" s="85"/>
      <c r="F552" s="16" t="s">
        <v>1520</v>
      </c>
      <c r="G552" s="7">
        <v>200</v>
      </c>
      <c r="H552" s="8">
        <v>0</v>
      </c>
      <c r="I552" s="5">
        <f t="shared" si="28"/>
        <v>0</v>
      </c>
      <c r="J552" s="18" t="s">
        <v>39</v>
      </c>
    </row>
    <row r="553" spans="1:10" ht="33.200000000000003" customHeight="1" x14ac:dyDescent="0.2">
      <c r="A553" s="6" t="s">
        <v>3</v>
      </c>
      <c r="B553" s="6" t="s">
        <v>1137</v>
      </c>
      <c r="C553" s="85" t="s">
        <v>40</v>
      </c>
      <c r="D553" s="85"/>
      <c r="E553" s="85"/>
      <c r="F553" s="16" t="s">
        <v>1520</v>
      </c>
      <c r="G553" s="7">
        <v>35</v>
      </c>
      <c r="H553" s="8">
        <v>0</v>
      </c>
      <c r="I553" s="5">
        <f t="shared" si="28"/>
        <v>0</v>
      </c>
      <c r="J553" s="18" t="s">
        <v>1648</v>
      </c>
    </row>
    <row r="554" spans="1:10" ht="33.200000000000003" customHeight="1" x14ac:dyDescent="0.2">
      <c r="A554" s="6" t="s">
        <v>3</v>
      </c>
      <c r="B554" s="6" t="s">
        <v>662</v>
      </c>
      <c r="C554" s="85" t="s">
        <v>1780</v>
      </c>
      <c r="D554" s="85"/>
      <c r="E554" s="85"/>
      <c r="F554" s="16" t="s">
        <v>1520</v>
      </c>
      <c r="G554" s="7">
        <v>100</v>
      </c>
      <c r="H554" s="8">
        <v>0</v>
      </c>
      <c r="I554" s="5">
        <f t="shared" si="28"/>
        <v>0</v>
      </c>
      <c r="J554" s="18" t="s">
        <v>1260</v>
      </c>
    </row>
    <row r="555" spans="1:10" ht="33.200000000000003" customHeight="1" x14ac:dyDescent="0.2">
      <c r="A555" s="6" t="s">
        <v>1267</v>
      </c>
      <c r="B555" s="84" t="s">
        <v>287</v>
      </c>
      <c r="C555" s="85"/>
      <c r="D555" s="85"/>
      <c r="E555" s="85"/>
      <c r="F555" s="16" t="s">
        <v>3</v>
      </c>
      <c r="G555" s="9"/>
      <c r="H555" s="5"/>
      <c r="I555" s="5"/>
      <c r="J555" s="18" t="s">
        <v>417</v>
      </c>
    </row>
    <row r="556" spans="1:10" ht="21.95" customHeight="1" x14ac:dyDescent="0.2">
      <c r="A556" s="6" t="s">
        <v>3</v>
      </c>
      <c r="B556" s="6" t="s">
        <v>1338</v>
      </c>
      <c r="C556" s="85" t="s">
        <v>675</v>
      </c>
      <c r="D556" s="85"/>
      <c r="E556" s="85"/>
      <c r="F556" s="16" t="s">
        <v>137</v>
      </c>
      <c r="G556" s="7">
        <v>1</v>
      </c>
      <c r="H556" s="31">
        <v>500000</v>
      </c>
      <c r="I556" s="5">
        <v>500000</v>
      </c>
      <c r="J556" s="18" t="s">
        <v>676</v>
      </c>
    </row>
    <row r="557" spans="1:10" ht="33.200000000000003" customHeight="1" x14ac:dyDescent="0.2">
      <c r="A557" s="6" t="s">
        <v>3</v>
      </c>
      <c r="B557" s="6" t="s">
        <v>868</v>
      </c>
      <c r="C557" s="85" t="s">
        <v>286</v>
      </c>
      <c r="D557" s="85"/>
      <c r="E557" s="85"/>
      <c r="F557" s="16" t="s">
        <v>1109</v>
      </c>
      <c r="G557" s="33">
        <f>ROUND(I556,2)</f>
        <v>500000</v>
      </c>
      <c r="H557" s="32">
        <v>0</v>
      </c>
      <c r="I557" s="5">
        <f>ROUND(G557 * H557,2)</f>
        <v>0</v>
      </c>
      <c r="J557" s="18" t="s">
        <v>1025</v>
      </c>
    </row>
    <row r="558" spans="1:10" ht="21.95" customHeight="1" x14ac:dyDescent="0.2">
      <c r="A558" s="6" t="s">
        <v>1900</v>
      </c>
      <c r="B558" s="84" t="s">
        <v>41</v>
      </c>
      <c r="C558" s="85"/>
      <c r="D558" s="85"/>
      <c r="E558" s="85"/>
      <c r="F558" s="16" t="s">
        <v>3</v>
      </c>
      <c r="G558" s="9"/>
      <c r="H558" s="5"/>
      <c r="I558" s="5"/>
      <c r="J558" s="18" t="s">
        <v>1148</v>
      </c>
    </row>
    <row r="559" spans="1:10" ht="21.95" customHeight="1" x14ac:dyDescent="0.2">
      <c r="A559" s="6" t="s">
        <v>3</v>
      </c>
      <c r="B559" s="6" t="s">
        <v>1338</v>
      </c>
      <c r="C559" s="85" t="s">
        <v>543</v>
      </c>
      <c r="D559" s="85"/>
      <c r="E559" s="85"/>
      <c r="F559" s="16" t="s">
        <v>1006</v>
      </c>
      <c r="G559" s="7">
        <v>2500</v>
      </c>
      <c r="H559" s="8">
        <v>0</v>
      </c>
      <c r="I559" s="5">
        <f t="shared" ref="I559:I562" si="29">ROUND(G559 * H559,2)</f>
        <v>0</v>
      </c>
      <c r="J559" s="18" t="s">
        <v>1649</v>
      </c>
    </row>
    <row r="560" spans="1:10" ht="21.95" customHeight="1" x14ac:dyDescent="0.2">
      <c r="A560" s="6" t="s">
        <v>3</v>
      </c>
      <c r="B560" s="6" t="s">
        <v>868</v>
      </c>
      <c r="C560" s="85" t="s">
        <v>1781</v>
      </c>
      <c r="D560" s="85"/>
      <c r="E560" s="85"/>
      <c r="F560" s="16" t="s">
        <v>1006</v>
      </c>
      <c r="G560" s="7">
        <v>500</v>
      </c>
      <c r="H560" s="8">
        <v>0</v>
      </c>
      <c r="I560" s="5">
        <f t="shared" si="29"/>
        <v>0</v>
      </c>
      <c r="J560" s="18" t="s">
        <v>1265</v>
      </c>
    </row>
    <row r="561" spans="1:10" ht="21.95" customHeight="1" x14ac:dyDescent="0.2">
      <c r="A561" s="6" t="s">
        <v>3</v>
      </c>
      <c r="B561" s="6" t="s">
        <v>376</v>
      </c>
      <c r="C561" s="93" t="s">
        <v>895</v>
      </c>
      <c r="D561" s="93"/>
      <c r="E561" s="93"/>
      <c r="F561" s="16" t="s">
        <v>1006</v>
      </c>
      <c r="G561" s="7">
        <v>500</v>
      </c>
      <c r="H561" s="8">
        <v>0</v>
      </c>
      <c r="I561" s="5">
        <f t="shared" si="29"/>
        <v>0</v>
      </c>
      <c r="J561" s="18" t="s">
        <v>288</v>
      </c>
    </row>
    <row r="562" spans="1:10" ht="21.95" customHeight="1" x14ac:dyDescent="0.2">
      <c r="A562" s="6" t="s">
        <v>3</v>
      </c>
      <c r="B562" s="6" t="s">
        <v>1859</v>
      </c>
      <c r="C562" s="85" t="s">
        <v>1899</v>
      </c>
      <c r="D562" s="85"/>
      <c r="E562" s="85"/>
      <c r="F562" s="16" t="s">
        <v>677</v>
      </c>
      <c r="G562" s="7">
        <v>10</v>
      </c>
      <c r="H562" s="8">
        <v>0</v>
      </c>
      <c r="I562" s="5">
        <f t="shared" si="29"/>
        <v>0</v>
      </c>
      <c r="J562" s="18" t="s">
        <v>797</v>
      </c>
    </row>
    <row r="563" spans="1:10" ht="12.95" customHeight="1" x14ac:dyDescent="0.2">
      <c r="A563" s="14"/>
      <c r="B563" s="86"/>
      <c r="C563" s="87"/>
      <c r="D563" s="87"/>
      <c r="E563" s="88"/>
      <c r="F563" s="14"/>
      <c r="G563" s="12"/>
      <c r="H563" s="12"/>
      <c r="I563" s="12"/>
    </row>
    <row r="564" spans="1:10" ht="12.95" customHeight="1" x14ac:dyDescent="0.2">
      <c r="A564" s="14"/>
      <c r="B564" s="86"/>
      <c r="C564" s="87"/>
      <c r="D564" s="87"/>
      <c r="E564" s="88"/>
      <c r="F564" s="14"/>
      <c r="G564" s="12"/>
      <c r="H564" s="12"/>
      <c r="I564" s="12"/>
    </row>
    <row r="565" spans="1:10" ht="12.95" customHeight="1" x14ac:dyDescent="0.2">
      <c r="A565" s="14"/>
      <c r="B565" s="86"/>
      <c r="C565" s="87"/>
      <c r="D565" s="87"/>
      <c r="E565" s="88"/>
      <c r="F565" s="14"/>
      <c r="G565" s="12"/>
      <c r="H565" s="12"/>
      <c r="I565" s="12"/>
    </row>
    <row r="566" spans="1:10" ht="12.95" customHeight="1" x14ac:dyDescent="0.2">
      <c r="A566" s="14"/>
      <c r="B566" s="86"/>
      <c r="C566" s="87"/>
      <c r="D566" s="87"/>
      <c r="E566" s="88"/>
      <c r="F566" s="14"/>
      <c r="G566" s="12"/>
      <c r="H566" s="12"/>
      <c r="I566" s="12"/>
    </row>
    <row r="567" spans="1:10" ht="12.95" customHeight="1" x14ac:dyDescent="0.2">
      <c r="A567" s="14"/>
      <c r="B567" s="86"/>
      <c r="C567" s="87"/>
      <c r="D567" s="87"/>
      <c r="E567" s="88"/>
      <c r="F567" s="14"/>
      <c r="G567" s="12"/>
      <c r="H567" s="12"/>
      <c r="I567" s="12"/>
    </row>
    <row r="568" spans="1:10" ht="12.95" customHeight="1" x14ac:dyDescent="0.2">
      <c r="A568" s="14"/>
      <c r="B568" s="86"/>
      <c r="C568" s="87"/>
      <c r="D568" s="87"/>
      <c r="E568" s="88"/>
      <c r="F568" s="14"/>
      <c r="G568" s="12"/>
      <c r="H568" s="12"/>
      <c r="I568" s="12"/>
    </row>
    <row r="569" spans="1:10" ht="12.95" customHeight="1" x14ac:dyDescent="0.2">
      <c r="A569" s="14"/>
      <c r="B569" s="86"/>
      <c r="C569" s="87"/>
      <c r="D569" s="87"/>
      <c r="E569" s="88"/>
      <c r="F569" s="14"/>
      <c r="G569" s="12"/>
      <c r="H569" s="12"/>
      <c r="I569" s="12"/>
    </row>
    <row r="570" spans="1:10" ht="12.95" customHeight="1" x14ac:dyDescent="0.2">
      <c r="A570" s="14"/>
      <c r="B570" s="86"/>
      <c r="C570" s="87"/>
      <c r="D570" s="87"/>
      <c r="E570" s="88"/>
      <c r="F570" s="14"/>
      <c r="G570" s="12"/>
      <c r="H570" s="12"/>
      <c r="I570" s="12"/>
    </row>
    <row r="571" spans="1:10" ht="12.95" customHeight="1" x14ac:dyDescent="0.2">
      <c r="A571" s="14"/>
      <c r="B571" s="86"/>
      <c r="C571" s="87"/>
      <c r="D571" s="87"/>
      <c r="E571" s="88"/>
      <c r="F571" s="14"/>
      <c r="G571" s="12"/>
      <c r="H571" s="12"/>
      <c r="I571" s="12"/>
    </row>
    <row r="572" spans="1:10" ht="12.95" customHeight="1" x14ac:dyDescent="0.2">
      <c r="A572" s="14"/>
      <c r="B572" s="86"/>
      <c r="C572" s="87"/>
      <c r="D572" s="87"/>
      <c r="E572" s="88"/>
      <c r="F572" s="14"/>
      <c r="G572" s="12"/>
      <c r="H572" s="12"/>
      <c r="I572" s="12"/>
    </row>
    <row r="573" spans="1:10" ht="12.95" customHeight="1" x14ac:dyDescent="0.2">
      <c r="A573" s="14"/>
      <c r="B573" s="86"/>
      <c r="C573" s="87"/>
      <c r="D573" s="87"/>
      <c r="E573" s="88"/>
      <c r="F573" s="14"/>
      <c r="G573" s="12"/>
      <c r="H573" s="12"/>
      <c r="I573" s="12"/>
    </row>
    <row r="574" spans="1:10" ht="12.95" customHeight="1" x14ac:dyDescent="0.2">
      <c r="A574" s="14"/>
      <c r="B574" s="86"/>
      <c r="C574" s="87"/>
      <c r="D574" s="87"/>
      <c r="E574" s="88"/>
      <c r="F574" s="14"/>
      <c r="G574" s="12"/>
      <c r="H574" s="12"/>
      <c r="I574" s="12"/>
    </row>
    <row r="575" spans="1:10" ht="12.95" customHeight="1" x14ac:dyDescent="0.2">
      <c r="A575" s="14"/>
      <c r="B575" s="86"/>
      <c r="C575" s="87"/>
      <c r="D575" s="87"/>
      <c r="E575" s="88"/>
      <c r="F575" s="14"/>
      <c r="G575" s="12"/>
      <c r="H575" s="12"/>
      <c r="I575" s="12"/>
    </row>
    <row r="576" spans="1:10" ht="12.95" customHeight="1" x14ac:dyDescent="0.2">
      <c r="A576" s="14"/>
      <c r="B576" s="86"/>
      <c r="C576" s="87"/>
      <c r="D576" s="87"/>
      <c r="E576" s="88"/>
      <c r="F576" s="14"/>
      <c r="G576" s="12"/>
      <c r="H576" s="12"/>
      <c r="I576" s="12"/>
    </row>
    <row r="577" spans="1:10" ht="12.95" customHeight="1" x14ac:dyDescent="0.2">
      <c r="A577" s="14"/>
      <c r="B577" s="86"/>
      <c r="C577" s="87"/>
      <c r="D577" s="87"/>
      <c r="E577" s="88"/>
      <c r="F577" s="14"/>
      <c r="G577" s="12"/>
      <c r="H577" s="12"/>
      <c r="I577" s="12"/>
    </row>
    <row r="578" spans="1:10" ht="12.95" customHeight="1" x14ac:dyDescent="0.2">
      <c r="A578" s="14"/>
      <c r="B578" s="86"/>
      <c r="C578" s="87"/>
      <c r="D578" s="87"/>
      <c r="E578" s="88"/>
      <c r="F578" s="14"/>
      <c r="G578" s="12"/>
      <c r="H578" s="12"/>
      <c r="I578" s="12"/>
    </row>
    <row r="579" spans="1:10" ht="2.1" customHeight="1" x14ac:dyDescent="0.2">
      <c r="A579" s="14"/>
      <c r="B579" s="86"/>
      <c r="C579" s="87"/>
      <c r="D579" s="87"/>
      <c r="E579" s="88"/>
      <c r="F579" s="14"/>
      <c r="G579" s="12"/>
      <c r="H579" s="12"/>
      <c r="I579" s="12"/>
    </row>
    <row r="580" spans="1:10" ht="18" customHeight="1" x14ac:dyDescent="0.2">
      <c r="A580" s="27" t="str">
        <f>"TOTAL FOR " &amp; UPPER("Section") &amp; "  B1800 CARRIED FORWARD TO SUMMARY"</f>
        <v>TOTAL FOR SECTION  B1800 CARRIED FORWARD TO SUMMARY</v>
      </c>
      <c r="B580" s="3"/>
      <c r="C580" s="3"/>
      <c r="D580" s="3"/>
      <c r="E580" s="3"/>
      <c r="F580" s="3"/>
      <c r="G580" s="3"/>
      <c r="H580" s="29"/>
      <c r="I580" s="28">
        <f>SUM(I505:I534)+SUM(I546:I579)</f>
        <v>500000</v>
      </c>
    </row>
    <row r="581" spans="1:10" ht="15.95" customHeight="1" x14ac:dyDescent="0.2">
      <c r="A581" s="89" t="s">
        <v>1382</v>
      </c>
      <c r="B581" s="89"/>
      <c r="C581" s="89"/>
      <c r="D581" s="89"/>
      <c r="E581" s="89"/>
      <c r="F581" s="89"/>
      <c r="G581" s="89"/>
      <c r="H581" s="89"/>
      <c r="I581" s="89"/>
    </row>
    <row r="582" spans="1:10" ht="12.95" customHeight="1" x14ac:dyDescent="0.2">
      <c r="A582" s="2" t="str">
        <f>IF(D582="","","CONTRACT: ")</f>
        <v xml:space="preserve">CONTRACT: </v>
      </c>
      <c r="B582" s="2"/>
      <c r="C582" s="23"/>
      <c r="D582" s="2" t="s">
        <v>1731</v>
      </c>
      <c r="E582" s="2"/>
      <c r="F582" s="11"/>
      <c r="G582" s="11"/>
      <c r="H582" s="11"/>
      <c r="I582" s="21"/>
    </row>
    <row r="583" spans="1:10" ht="38.25" customHeight="1" x14ac:dyDescent="0.2">
      <c r="A583" s="10" t="str">
        <f>IF(D583="","","CONTRACT TITLE: ")</f>
        <v xml:space="preserve">CONTRACT TITLE: </v>
      </c>
      <c r="B583" s="10"/>
      <c r="C583" s="10"/>
      <c r="D583" s="76" t="s">
        <v>0</v>
      </c>
      <c r="E583" s="76"/>
      <c r="F583" s="76"/>
      <c r="G583" s="76"/>
      <c r="H583" s="76"/>
      <c r="I583" s="76"/>
    </row>
    <row r="584" spans="1:10" ht="12.95" customHeight="1" x14ac:dyDescent="0.2">
      <c r="A584" s="2" t="str">
        <f>IF((C584&amp;E584)="","",UPPER("SCHEDULE:"))</f>
        <v>SCHEDULE:</v>
      </c>
      <c r="B584" s="2"/>
      <c r="C584" s="13" t="s">
        <v>1484</v>
      </c>
      <c r="D584" s="17"/>
      <c r="E584" s="78" t="s">
        <v>1235</v>
      </c>
      <c r="F584" s="78"/>
      <c r="G584" s="78"/>
      <c r="H584" s="78"/>
      <c r="I584" s="78"/>
    </row>
    <row r="585" spans="1:10" ht="12.95" hidden="1" customHeight="1" x14ac:dyDescent="0.2">
      <c r="A585" s="2" t="str">
        <f>IF((C585&amp;E585)="","","SERIES:")</f>
        <v/>
      </c>
      <c r="B585" s="2"/>
      <c r="C585" s="13" t="s">
        <v>3</v>
      </c>
      <c r="D585" s="13"/>
      <c r="E585" s="78" t="s">
        <v>3</v>
      </c>
      <c r="F585" s="78"/>
      <c r="G585" s="78"/>
      <c r="H585" s="78"/>
      <c r="I585" s="78"/>
    </row>
    <row r="586" spans="1:10" ht="12.95" customHeight="1" x14ac:dyDescent="0.2">
      <c r="A586" s="2" t="str">
        <f>IF((C586&amp;E586)="","","SECTION:")</f>
        <v>SECTION:</v>
      </c>
      <c r="B586" s="2"/>
      <c r="C586" s="13" t="s">
        <v>1266</v>
      </c>
      <c r="D586" s="13"/>
      <c r="E586" s="79" t="s">
        <v>1026</v>
      </c>
      <c r="F586" s="79"/>
      <c r="G586" s="79"/>
      <c r="H586" s="79"/>
      <c r="I586" s="79"/>
    </row>
    <row r="587" spans="1:10" ht="28.5" customHeight="1" x14ac:dyDescent="0.2">
      <c r="A587" s="1" t="s">
        <v>2</v>
      </c>
      <c r="B587" s="80" t="s">
        <v>119</v>
      </c>
      <c r="C587" s="80"/>
      <c r="D587" s="80"/>
      <c r="E587" s="80"/>
      <c r="F587" s="1" t="s">
        <v>1</v>
      </c>
      <c r="G587" s="1" t="s">
        <v>981</v>
      </c>
      <c r="H587" s="1" t="s">
        <v>497</v>
      </c>
      <c r="I587" s="1" t="s">
        <v>1111</v>
      </c>
      <c r="J587" s="22" t="s">
        <v>766</v>
      </c>
    </row>
    <row r="588" spans="1:10" ht="4.5" customHeight="1" x14ac:dyDescent="0.2">
      <c r="A588" s="4"/>
      <c r="B588" s="81"/>
      <c r="C588" s="82"/>
      <c r="D588" s="82"/>
      <c r="E588" s="83"/>
      <c r="F588" s="4"/>
      <c r="G588" s="4"/>
      <c r="H588" s="4"/>
      <c r="I588" s="4"/>
    </row>
    <row r="589" spans="1:10" ht="21.95" customHeight="1" x14ac:dyDescent="0.2">
      <c r="A589" s="6" t="s">
        <v>1149</v>
      </c>
      <c r="B589" s="84" t="s">
        <v>1268</v>
      </c>
      <c r="C589" s="85"/>
      <c r="D589" s="85"/>
      <c r="E589" s="85"/>
      <c r="F589" s="16" t="s">
        <v>3</v>
      </c>
      <c r="G589" s="9"/>
      <c r="H589" s="5"/>
      <c r="I589" s="5"/>
      <c r="J589" s="18" t="s">
        <v>798</v>
      </c>
    </row>
    <row r="590" spans="1:10" ht="33.200000000000003" customHeight="1" x14ac:dyDescent="0.2">
      <c r="A590" s="6" t="s">
        <v>3</v>
      </c>
      <c r="B590" s="6" t="s">
        <v>1338</v>
      </c>
      <c r="C590" s="85" t="s">
        <v>799</v>
      </c>
      <c r="D590" s="85"/>
      <c r="E590" s="85"/>
      <c r="F590" s="16" t="s">
        <v>3</v>
      </c>
      <c r="G590" s="9"/>
      <c r="H590" s="5"/>
      <c r="I590" s="5"/>
      <c r="J590" s="18" t="s">
        <v>1270</v>
      </c>
    </row>
    <row r="591" spans="1:10" ht="21.95" customHeight="1" x14ac:dyDescent="0.2">
      <c r="A591" s="6" t="s">
        <v>901</v>
      </c>
      <c r="B591" s="84" t="s">
        <v>900</v>
      </c>
      <c r="C591" s="85"/>
      <c r="D591" s="85"/>
      <c r="E591" s="85"/>
      <c r="F591" s="16" t="s">
        <v>21</v>
      </c>
      <c r="G591" s="7">
        <v>4500</v>
      </c>
      <c r="H591" s="8">
        <v>0</v>
      </c>
      <c r="I591" s="5">
        <f t="shared" ref="I591:I593" si="30">ROUND(G591 * H591,2)</f>
        <v>0</v>
      </c>
      <c r="J591" s="18" t="s">
        <v>899</v>
      </c>
    </row>
    <row r="592" spans="1:10" ht="21.95" customHeight="1" x14ac:dyDescent="0.2">
      <c r="A592" s="6" t="s">
        <v>420</v>
      </c>
      <c r="B592" s="84" t="s">
        <v>678</v>
      </c>
      <c r="C592" s="85"/>
      <c r="D592" s="85"/>
      <c r="E592" s="85"/>
      <c r="F592" s="16" t="s">
        <v>21</v>
      </c>
      <c r="G592" s="7">
        <v>4000</v>
      </c>
      <c r="H592" s="8">
        <v>0</v>
      </c>
      <c r="I592" s="5">
        <f t="shared" si="30"/>
        <v>0</v>
      </c>
      <c r="J592" s="18" t="s">
        <v>1147</v>
      </c>
    </row>
    <row r="593" spans="1:10" ht="33.200000000000003" customHeight="1" x14ac:dyDescent="0.2">
      <c r="A593" s="6" t="s">
        <v>3</v>
      </c>
      <c r="B593" s="6" t="s">
        <v>868</v>
      </c>
      <c r="C593" s="85" t="s">
        <v>1269</v>
      </c>
      <c r="D593" s="85"/>
      <c r="E593" s="85"/>
      <c r="F593" s="16" t="s">
        <v>21</v>
      </c>
      <c r="G593" s="7">
        <v>4000</v>
      </c>
      <c r="H593" s="8">
        <v>0</v>
      </c>
      <c r="I593" s="5">
        <f t="shared" si="30"/>
        <v>0</v>
      </c>
      <c r="J593" s="18" t="s">
        <v>902</v>
      </c>
    </row>
    <row r="594" spans="1:10" ht="21.95" customHeight="1" x14ac:dyDescent="0.2">
      <c r="A594" s="6" t="s">
        <v>157</v>
      </c>
      <c r="B594" s="84" t="s">
        <v>1901</v>
      </c>
      <c r="C594" s="85"/>
      <c r="D594" s="85"/>
      <c r="E594" s="85"/>
      <c r="F594" s="16" t="s">
        <v>3</v>
      </c>
      <c r="G594" s="9"/>
      <c r="H594" s="5"/>
      <c r="I594" s="5"/>
      <c r="J594" s="18" t="s">
        <v>1027</v>
      </c>
    </row>
    <row r="595" spans="1:10" ht="21.95" customHeight="1" x14ac:dyDescent="0.2">
      <c r="A595" s="6" t="s">
        <v>3</v>
      </c>
      <c r="B595" s="6" t="s">
        <v>868</v>
      </c>
      <c r="C595" s="85" t="s">
        <v>158</v>
      </c>
      <c r="D595" s="85"/>
      <c r="E595" s="85"/>
      <c r="F595" s="16" t="s">
        <v>3</v>
      </c>
      <c r="G595" s="9"/>
      <c r="H595" s="5"/>
      <c r="I595" s="5"/>
      <c r="J595" s="18" t="s">
        <v>1028</v>
      </c>
    </row>
    <row r="596" spans="1:10" ht="33.200000000000003" customHeight="1" x14ac:dyDescent="0.2">
      <c r="A596" s="6" t="s">
        <v>3</v>
      </c>
      <c r="B596" s="6" t="s">
        <v>369</v>
      </c>
      <c r="C596" s="85" t="s">
        <v>799</v>
      </c>
      <c r="D596" s="85"/>
      <c r="E596" s="85"/>
      <c r="F596" s="16" t="s">
        <v>3</v>
      </c>
      <c r="G596" s="9"/>
      <c r="H596" s="5"/>
      <c r="I596" s="5"/>
      <c r="J596" s="18" t="s">
        <v>1383</v>
      </c>
    </row>
    <row r="597" spans="1:10" ht="21.95" customHeight="1" x14ac:dyDescent="0.2">
      <c r="A597" s="6" t="s">
        <v>901</v>
      </c>
      <c r="B597" s="84" t="s">
        <v>900</v>
      </c>
      <c r="C597" s="85"/>
      <c r="D597" s="85"/>
      <c r="E597" s="85"/>
      <c r="F597" s="16" t="s">
        <v>21</v>
      </c>
      <c r="G597" s="7">
        <v>6175</v>
      </c>
      <c r="H597" s="8">
        <v>0</v>
      </c>
      <c r="I597" s="5">
        <f t="shared" ref="I597:I601" si="31">ROUND(G597 * H597,2)</f>
        <v>0</v>
      </c>
      <c r="J597" s="18" t="s">
        <v>290</v>
      </c>
    </row>
    <row r="598" spans="1:10" ht="21.95" customHeight="1" x14ac:dyDescent="0.2">
      <c r="A598" s="6" t="s">
        <v>3</v>
      </c>
      <c r="B598" s="6" t="s">
        <v>3</v>
      </c>
      <c r="C598" s="15" t="s">
        <v>5</v>
      </c>
      <c r="D598" s="85" t="s">
        <v>1150</v>
      </c>
      <c r="E598" s="85"/>
      <c r="F598" s="16" t="s">
        <v>21</v>
      </c>
      <c r="G598" s="7">
        <v>3325</v>
      </c>
      <c r="H598" s="8">
        <v>0</v>
      </c>
      <c r="I598" s="5">
        <f t="shared" si="31"/>
        <v>0</v>
      </c>
      <c r="J598" s="18" t="s">
        <v>904</v>
      </c>
    </row>
    <row r="599" spans="1:10" ht="33.200000000000003" customHeight="1" x14ac:dyDescent="0.2">
      <c r="A599" s="6" t="s">
        <v>3</v>
      </c>
      <c r="B599" s="6" t="s">
        <v>868</v>
      </c>
      <c r="C599" s="85" t="s">
        <v>1272</v>
      </c>
      <c r="D599" s="85"/>
      <c r="E599" s="85"/>
      <c r="F599" s="16" t="s">
        <v>21</v>
      </c>
      <c r="G599" s="7">
        <v>4537</v>
      </c>
      <c r="H599" s="8">
        <v>0</v>
      </c>
      <c r="I599" s="5">
        <f t="shared" si="31"/>
        <v>0</v>
      </c>
      <c r="J599" s="18" t="s">
        <v>1271</v>
      </c>
    </row>
    <row r="600" spans="1:10" ht="21.95" customHeight="1" x14ac:dyDescent="0.2">
      <c r="A600" s="6" t="s">
        <v>1782</v>
      </c>
      <c r="B600" s="84" t="s">
        <v>679</v>
      </c>
      <c r="C600" s="85"/>
      <c r="D600" s="85"/>
      <c r="E600" s="85"/>
      <c r="F600" s="16" t="s">
        <v>21</v>
      </c>
      <c r="G600" s="7">
        <v>6200</v>
      </c>
      <c r="H600" s="8">
        <v>0</v>
      </c>
      <c r="I600" s="5">
        <f t="shared" si="31"/>
        <v>0</v>
      </c>
      <c r="J600" s="18" t="s">
        <v>159</v>
      </c>
    </row>
    <row r="601" spans="1:10" ht="21.95" customHeight="1" x14ac:dyDescent="0.2">
      <c r="A601" s="6" t="s">
        <v>289</v>
      </c>
      <c r="B601" s="84" t="s">
        <v>544</v>
      </c>
      <c r="C601" s="85"/>
      <c r="D601" s="85"/>
      <c r="E601" s="85"/>
      <c r="F601" s="16" t="s">
        <v>21</v>
      </c>
      <c r="G601" s="7">
        <v>5400</v>
      </c>
      <c r="H601" s="8">
        <v>0</v>
      </c>
      <c r="I601" s="5">
        <f t="shared" si="31"/>
        <v>0</v>
      </c>
      <c r="J601" s="18" t="s">
        <v>42</v>
      </c>
    </row>
    <row r="602" spans="1:10" ht="21.95" customHeight="1" x14ac:dyDescent="0.2">
      <c r="A602" s="6" t="s">
        <v>1275</v>
      </c>
      <c r="B602" s="84" t="s">
        <v>1384</v>
      </c>
      <c r="C602" s="85"/>
      <c r="D602" s="85"/>
      <c r="E602" s="85"/>
      <c r="F602" s="16" t="s">
        <v>3</v>
      </c>
      <c r="G602" s="9"/>
      <c r="H602" s="5"/>
      <c r="I602" s="5"/>
      <c r="J602" s="18" t="s">
        <v>419</v>
      </c>
    </row>
    <row r="603" spans="1:10" ht="21.95" customHeight="1" x14ac:dyDescent="0.2">
      <c r="A603" s="6" t="s">
        <v>3</v>
      </c>
      <c r="B603" s="6" t="s">
        <v>1338</v>
      </c>
      <c r="C603" s="85" t="s">
        <v>1274</v>
      </c>
      <c r="D603" s="85"/>
      <c r="E603" s="85"/>
      <c r="F603" s="16" t="s">
        <v>21</v>
      </c>
      <c r="G603" s="7">
        <v>3400</v>
      </c>
      <c r="H603" s="8">
        <v>0</v>
      </c>
      <c r="I603" s="5">
        <f t="shared" ref="I603:I604" si="32">ROUND(G603 * H603,2)</f>
        <v>0</v>
      </c>
      <c r="J603" s="18" t="s">
        <v>542</v>
      </c>
    </row>
    <row r="604" spans="1:10" ht="21.95" customHeight="1" x14ac:dyDescent="0.2">
      <c r="A604" s="6" t="s">
        <v>1151</v>
      </c>
      <c r="B604" s="84" t="s">
        <v>1902</v>
      </c>
      <c r="C604" s="85"/>
      <c r="D604" s="85"/>
      <c r="E604" s="85"/>
      <c r="F604" s="16" t="s">
        <v>1489</v>
      </c>
      <c r="G604" s="7">
        <v>4500</v>
      </c>
      <c r="H604" s="8">
        <v>0</v>
      </c>
      <c r="I604" s="5">
        <f t="shared" si="32"/>
        <v>0</v>
      </c>
      <c r="J604" s="18" t="s">
        <v>903</v>
      </c>
    </row>
    <row r="605" spans="1:10" ht="33.200000000000003" customHeight="1" x14ac:dyDescent="0.2">
      <c r="A605" s="6" t="s">
        <v>422</v>
      </c>
      <c r="B605" s="84" t="s">
        <v>1523</v>
      </c>
      <c r="C605" s="85"/>
      <c r="D605" s="85"/>
      <c r="E605" s="85"/>
      <c r="F605" s="16" t="s">
        <v>3</v>
      </c>
      <c r="G605" s="9"/>
      <c r="H605" s="5"/>
      <c r="I605" s="5"/>
      <c r="J605" s="18" t="s">
        <v>421</v>
      </c>
    </row>
    <row r="606" spans="1:10" ht="33.200000000000003" customHeight="1" x14ac:dyDescent="0.2">
      <c r="A606" s="6" t="s">
        <v>3</v>
      </c>
      <c r="B606" s="6" t="s">
        <v>1338</v>
      </c>
      <c r="C606" s="85" t="s">
        <v>800</v>
      </c>
      <c r="D606" s="85"/>
      <c r="E606" s="85"/>
      <c r="F606" s="16" t="s">
        <v>142</v>
      </c>
      <c r="G606" s="7">
        <v>20800</v>
      </c>
      <c r="H606" s="8">
        <v>0</v>
      </c>
      <c r="I606" s="5">
        <f>ROUND(G606 * H606,2)</f>
        <v>0</v>
      </c>
      <c r="J606" s="18" t="s">
        <v>160</v>
      </c>
    </row>
    <row r="607" spans="1:10" ht="33.200000000000003" customHeight="1" x14ac:dyDescent="0.2">
      <c r="A607" s="6" t="s">
        <v>907</v>
      </c>
      <c r="B607" s="84" t="s">
        <v>546</v>
      </c>
      <c r="C607" s="85"/>
      <c r="D607" s="85"/>
      <c r="E607" s="85"/>
      <c r="F607" s="16" t="s">
        <v>3</v>
      </c>
      <c r="G607" s="9"/>
      <c r="H607" s="5"/>
      <c r="I607" s="5"/>
      <c r="J607" s="18" t="s">
        <v>418</v>
      </c>
    </row>
    <row r="608" spans="1:10" ht="33.200000000000003" customHeight="1" x14ac:dyDescent="0.2">
      <c r="A608" s="6" t="s">
        <v>3</v>
      </c>
      <c r="B608" s="6" t="s">
        <v>1338</v>
      </c>
      <c r="C608" s="85" t="s">
        <v>801</v>
      </c>
      <c r="D608" s="85"/>
      <c r="E608" s="85"/>
      <c r="F608" s="16" t="s">
        <v>1858</v>
      </c>
      <c r="G608" s="7">
        <v>42</v>
      </c>
      <c r="H608" s="8">
        <v>0</v>
      </c>
      <c r="I608" s="5">
        <f>ROUND(G608 * H608,2)</f>
        <v>0</v>
      </c>
      <c r="J608" s="18" t="s">
        <v>1385</v>
      </c>
    </row>
    <row r="609" spans="1:10" ht="21.95" customHeight="1" x14ac:dyDescent="0.2">
      <c r="A609" s="6" t="s">
        <v>3</v>
      </c>
      <c r="B609" s="6" t="s">
        <v>1859</v>
      </c>
      <c r="C609" s="85" t="s">
        <v>161</v>
      </c>
      <c r="D609" s="85"/>
      <c r="E609" s="85"/>
      <c r="F609" s="16" t="s">
        <v>3</v>
      </c>
      <c r="G609" s="9"/>
      <c r="H609" s="5"/>
      <c r="I609" s="5"/>
      <c r="J609" s="18" t="s">
        <v>1273</v>
      </c>
    </row>
    <row r="610" spans="1:10" ht="33.200000000000003" customHeight="1" x14ac:dyDescent="0.2">
      <c r="A610" s="6" t="s">
        <v>3</v>
      </c>
      <c r="B610" s="6" t="s">
        <v>3</v>
      </c>
      <c r="C610" s="15" t="s">
        <v>5</v>
      </c>
      <c r="D610" s="85" t="s">
        <v>1030</v>
      </c>
      <c r="E610" s="85"/>
      <c r="F610" s="16" t="s">
        <v>1386</v>
      </c>
      <c r="G610" s="7">
        <v>230</v>
      </c>
      <c r="H610" s="8">
        <v>0</v>
      </c>
      <c r="I610" s="5">
        <f t="shared" ref="I610:I612" si="33">ROUND(G610 * H610,2)</f>
        <v>0</v>
      </c>
      <c r="J610" s="18" t="s">
        <v>1029</v>
      </c>
    </row>
    <row r="611" spans="1:10" ht="21.95" customHeight="1" x14ac:dyDescent="0.2">
      <c r="A611" s="6" t="s">
        <v>1278</v>
      </c>
      <c r="B611" s="84" t="s">
        <v>680</v>
      </c>
      <c r="C611" s="85"/>
      <c r="D611" s="85"/>
      <c r="E611" s="85"/>
      <c r="F611" s="16" t="s">
        <v>1858</v>
      </c>
      <c r="G611" s="7">
        <v>230</v>
      </c>
      <c r="H611" s="8">
        <v>0</v>
      </c>
      <c r="I611" s="5">
        <f t="shared" si="33"/>
        <v>0</v>
      </c>
      <c r="J611" s="18" t="s">
        <v>1783</v>
      </c>
    </row>
    <row r="612" spans="1:10" ht="33.200000000000003" customHeight="1" x14ac:dyDescent="0.2">
      <c r="A612" s="6" t="s">
        <v>1784</v>
      </c>
      <c r="B612" s="84" t="s">
        <v>43</v>
      </c>
      <c r="C612" s="85"/>
      <c r="D612" s="85"/>
      <c r="E612" s="85"/>
      <c r="F612" s="16" t="s">
        <v>44</v>
      </c>
      <c r="G612" s="7">
        <v>146000</v>
      </c>
      <c r="H612" s="8">
        <v>0</v>
      </c>
      <c r="I612" s="5">
        <f t="shared" si="33"/>
        <v>0</v>
      </c>
      <c r="J612" s="18" t="s">
        <v>424</v>
      </c>
    </row>
    <row r="613" spans="1:10" ht="9.4" customHeight="1" x14ac:dyDescent="0.2">
      <c r="A613" s="14"/>
      <c r="B613" s="86"/>
      <c r="C613" s="87"/>
      <c r="D613" s="87"/>
      <c r="E613" s="88"/>
      <c r="F613" s="14"/>
      <c r="G613" s="12"/>
      <c r="H613" s="12"/>
      <c r="I613" s="12"/>
      <c r="J613" s="18"/>
    </row>
    <row r="614" spans="1:10" ht="18" customHeight="1" x14ac:dyDescent="0.2">
      <c r="A614" s="34"/>
      <c r="B614" s="26" t="s">
        <v>1341</v>
      </c>
      <c r="C614" s="3"/>
      <c r="D614" s="3"/>
      <c r="E614" s="26"/>
      <c r="F614" s="3"/>
      <c r="G614" s="3"/>
      <c r="H614" s="3"/>
      <c r="I614" s="37">
        <f>SUM(I589:I613)</f>
        <v>0</v>
      </c>
      <c r="J614" s="18"/>
    </row>
    <row r="615" spans="1:10" ht="15.95" customHeight="1" x14ac:dyDescent="0.2">
      <c r="A615" s="89" t="s">
        <v>1903</v>
      </c>
      <c r="B615" s="89"/>
      <c r="C615" s="89"/>
      <c r="D615" s="89"/>
      <c r="E615" s="89"/>
      <c r="F615" s="89"/>
      <c r="G615" s="89"/>
      <c r="H615" s="89"/>
      <c r="I615" s="89"/>
      <c r="J615" s="18"/>
    </row>
    <row r="616" spans="1:10" ht="12.95" customHeight="1" x14ac:dyDescent="0.2">
      <c r="A616" s="2" t="str">
        <f>IF(D616="","","CONTRACT: ")</f>
        <v xml:space="preserve">CONTRACT: </v>
      </c>
      <c r="B616" s="2"/>
      <c r="C616" s="23"/>
      <c r="D616" s="2" t="s">
        <v>1731</v>
      </c>
      <c r="E616" s="2"/>
      <c r="F616" s="11"/>
      <c r="G616" s="11"/>
      <c r="H616" s="11"/>
      <c r="I616" s="21"/>
    </row>
    <row r="617" spans="1:10" ht="38.25" customHeight="1" x14ac:dyDescent="0.2">
      <c r="A617" s="10" t="str">
        <f>IF(D617="","","CONTRACT TITLE: ")</f>
        <v xml:space="preserve">CONTRACT TITLE: </v>
      </c>
      <c r="B617" s="10"/>
      <c r="C617" s="10"/>
      <c r="D617" s="76" t="s">
        <v>0</v>
      </c>
      <c r="E617" s="76"/>
      <c r="F617" s="76"/>
      <c r="G617" s="76"/>
      <c r="H617" s="76"/>
      <c r="I617" s="76"/>
    </row>
    <row r="618" spans="1:10" ht="12.95" customHeight="1" x14ac:dyDescent="0.2">
      <c r="A618" s="2" t="str">
        <f>IF((C618&amp;E618)="","",UPPER("SCHEDULE:"))</f>
        <v>SCHEDULE:</v>
      </c>
      <c r="B618" s="2"/>
      <c r="C618" s="13" t="s">
        <v>1484</v>
      </c>
      <c r="D618" s="17"/>
      <c r="E618" s="78" t="s">
        <v>1235</v>
      </c>
      <c r="F618" s="78"/>
      <c r="G618" s="78"/>
      <c r="H618" s="78"/>
      <c r="I618" s="78"/>
    </row>
    <row r="619" spans="1:10" ht="12.95" hidden="1" customHeight="1" x14ac:dyDescent="0.2">
      <c r="A619" s="2" t="str">
        <f>IF((C619&amp;E619)="","","SERIES:")</f>
        <v/>
      </c>
      <c r="B619" s="2"/>
      <c r="C619" s="13" t="s">
        <v>3</v>
      </c>
      <c r="D619" s="13"/>
      <c r="E619" s="78" t="s">
        <v>3</v>
      </c>
      <c r="F619" s="78"/>
      <c r="G619" s="78"/>
      <c r="H619" s="78"/>
      <c r="I619" s="78"/>
    </row>
    <row r="620" spans="1:10" ht="12.95" customHeight="1" x14ac:dyDescent="0.2">
      <c r="A620" s="2" t="str">
        <f>IF((C620&amp;E620)="","","SECTION:")</f>
        <v>SECTION:</v>
      </c>
      <c r="B620" s="2"/>
      <c r="C620" s="13" t="s">
        <v>1266</v>
      </c>
      <c r="D620" s="13"/>
      <c r="E620" s="79" t="s">
        <v>1026</v>
      </c>
      <c r="F620" s="79"/>
      <c r="G620" s="79"/>
      <c r="H620" s="79"/>
      <c r="I620" s="79"/>
    </row>
    <row r="621" spans="1:10" ht="28.5" customHeight="1" x14ac:dyDescent="0.2">
      <c r="A621" s="1" t="s">
        <v>2</v>
      </c>
      <c r="B621" s="80" t="s">
        <v>119</v>
      </c>
      <c r="C621" s="80"/>
      <c r="D621" s="80"/>
      <c r="E621" s="80"/>
      <c r="F621" s="1" t="s">
        <v>1</v>
      </c>
      <c r="G621" s="1" t="s">
        <v>981</v>
      </c>
      <c r="H621" s="1" t="s">
        <v>497</v>
      </c>
      <c r="I621" s="1" t="s">
        <v>1111</v>
      </c>
      <c r="J621" s="22" t="s">
        <v>766</v>
      </c>
    </row>
    <row r="622" spans="1:10" ht="4.5" customHeight="1" x14ac:dyDescent="0.2">
      <c r="A622" s="4"/>
      <c r="B622" s="81"/>
      <c r="C622" s="82"/>
      <c r="D622" s="82"/>
      <c r="E622" s="83"/>
      <c r="F622" s="4"/>
      <c r="G622" s="4"/>
      <c r="H622" s="4"/>
      <c r="I622" s="4"/>
    </row>
    <row r="623" spans="1:10" ht="18" customHeight="1" x14ac:dyDescent="0.2">
      <c r="A623" s="19"/>
      <c r="B623" s="36" t="s">
        <v>1614</v>
      </c>
      <c r="C623" s="2"/>
      <c r="D623" s="2"/>
      <c r="E623" s="35"/>
      <c r="F623" s="20"/>
      <c r="G623" s="20"/>
      <c r="H623" s="19"/>
      <c r="I623" s="38">
        <f>I614</f>
        <v>0</v>
      </c>
    </row>
    <row r="624" spans="1:10" ht="4.5" customHeight="1" x14ac:dyDescent="0.2">
      <c r="A624" s="19"/>
      <c r="B624" s="90"/>
      <c r="C624" s="91"/>
      <c r="D624" s="91"/>
      <c r="E624" s="92"/>
      <c r="F624" s="20"/>
      <c r="G624" s="20"/>
      <c r="H624" s="20"/>
      <c r="I624" s="39"/>
    </row>
    <row r="625" spans="1:10" ht="21.95" customHeight="1" x14ac:dyDescent="0.2">
      <c r="A625" s="6" t="s">
        <v>802</v>
      </c>
      <c r="B625" s="84" t="s">
        <v>803</v>
      </c>
      <c r="C625" s="85"/>
      <c r="D625" s="85"/>
      <c r="E625" s="85"/>
      <c r="F625" s="16" t="s">
        <v>1858</v>
      </c>
      <c r="G625" s="7">
        <v>100</v>
      </c>
      <c r="H625" s="8">
        <v>0</v>
      </c>
      <c r="I625" s="5">
        <f t="shared" ref="I625:I626" si="34">ROUND(G625 * H625,2)</f>
        <v>0</v>
      </c>
      <c r="J625" s="18" t="s">
        <v>1524</v>
      </c>
    </row>
    <row r="626" spans="1:10" ht="33.200000000000003" customHeight="1" x14ac:dyDescent="0.2">
      <c r="A626" s="6" t="s">
        <v>1785</v>
      </c>
      <c r="B626" s="84" t="s">
        <v>425</v>
      </c>
      <c r="C626" s="85"/>
      <c r="D626" s="85"/>
      <c r="E626" s="85"/>
      <c r="F626" s="16" t="s">
        <v>21</v>
      </c>
      <c r="G626" s="7">
        <v>4100</v>
      </c>
      <c r="H626" s="8">
        <v>0</v>
      </c>
      <c r="I626" s="5">
        <f t="shared" si="34"/>
        <v>0</v>
      </c>
      <c r="J626" s="18" t="s">
        <v>1031</v>
      </c>
    </row>
    <row r="627" spans="1:10" ht="12.95" customHeight="1" x14ac:dyDescent="0.2">
      <c r="A627" s="14"/>
      <c r="B627" s="86"/>
      <c r="C627" s="87"/>
      <c r="D627" s="87"/>
      <c r="E627" s="88"/>
      <c r="F627" s="14"/>
      <c r="G627" s="12"/>
      <c r="H627" s="12"/>
      <c r="I627" s="12"/>
    </row>
    <row r="628" spans="1:10" ht="12.95" customHeight="1" x14ac:dyDescent="0.2">
      <c r="A628" s="14"/>
      <c r="B628" s="86"/>
      <c r="C628" s="87"/>
      <c r="D628" s="87"/>
      <c r="E628" s="88"/>
      <c r="F628" s="14"/>
      <c r="G628" s="12"/>
      <c r="H628" s="12"/>
      <c r="I628" s="12"/>
    </row>
    <row r="629" spans="1:10" ht="12.95" customHeight="1" x14ac:dyDescent="0.2">
      <c r="A629" s="14"/>
      <c r="B629" s="86"/>
      <c r="C629" s="87"/>
      <c r="D629" s="87"/>
      <c r="E629" s="88"/>
      <c r="F629" s="14"/>
      <c r="G629" s="12"/>
      <c r="H629" s="12"/>
      <c r="I629" s="12"/>
    </row>
    <row r="630" spans="1:10" ht="12.95" customHeight="1" x14ac:dyDescent="0.2">
      <c r="A630" s="14"/>
      <c r="B630" s="86"/>
      <c r="C630" s="87"/>
      <c r="D630" s="87"/>
      <c r="E630" s="88"/>
      <c r="F630" s="14"/>
      <c r="G630" s="12"/>
      <c r="H630" s="12"/>
      <c r="I630" s="12"/>
    </row>
    <row r="631" spans="1:10" ht="12.95" customHeight="1" x14ac:dyDescent="0.2">
      <c r="A631" s="14"/>
      <c r="B631" s="86"/>
      <c r="C631" s="87"/>
      <c r="D631" s="87"/>
      <c r="E631" s="88"/>
      <c r="F631" s="14"/>
      <c r="G631" s="12"/>
      <c r="H631" s="12"/>
      <c r="I631" s="12"/>
    </row>
    <row r="632" spans="1:10" ht="12.95" customHeight="1" x14ac:dyDescent="0.2">
      <c r="A632" s="14"/>
      <c r="B632" s="86"/>
      <c r="C632" s="87"/>
      <c r="D632" s="87"/>
      <c r="E632" s="88"/>
      <c r="F632" s="14"/>
      <c r="G632" s="12"/>
      <c r="H632" s="12"/>
      <c r="I632" s="12"/>
    </row>
    <row r="633" spans="1:10" ht="12.95" customHeight="1" x14ac:dyDescent="0.2">
      <c r="A633" s="14"/>
      <c r="B633" s="86"/>
      <c r="C633" s="87"/>
      <c r="D633" s="87"/>
      <c r="E633" s="88"/>
      <c r="F633" s="14"/>
      <c r="G633" s="12"/>
      <c r="H633" s="12"/>
      <c r="I633" s="12"/>
    </row>
    <row r="634" spans="1:10" ht="12.95" customHeight="1" x14ac:dyDescent="0.2">
      <c r="A634" s="14"/>
      <c r="B634" s="86"/>
      <c r="C634" s="87"/>
      <c r="D634" s="87"/>
      <c r="E634" s="88"/>
      <c r="F634" s="14"/>
      <c r="G634" s="12"/>
      <c r="H634" s="12"/>
      <c r="I634" s="12"/>
    </row>
    <row r="635" spans="1:10" ht="12.95" customHeight="1" x14ac:dyDescent="0.2">
      <c r="A635" s="14"/>
      <c r="B635" s="86"/>
      <c r="C635" s="87"/>
      <c r="D635" s="87"/>
      <c r="E635" s="88"/>
      <c r="F635" s="14"/>
      <c r="G635" s="12"/>
      <c r="H635" s="12"/>
      <c r="I635" s="12"/>
    </row>
    <row r="636" spans="1:10" ht="12.95" customHeight="1" x14ac:dyDescent="0.2">
      <c r="A636" s="14"/>
      <c r="B636" s="86"/>
      <c r="C636" s="87"/>
      <c r="D636" s="87"/>
      <c r="E636" s="88"/>
      <c r="F636" s="14"/>
      <c r="G636" s="12"/>
      <c r="H636" s="12"/>
      <c r="I636" s="12"/>
    </row>
    <row r="637" spans="1:10" ht="12.95" customHeight="1" x14ac:dyDescent="0.2">
      <c r="A637" s="14"/>
      <c r="B637" s="86"/>
      <c r="C637" s="87"/>
      <c r="D637" s="87"/>
      <c r="E637" s="88"/>
      <c r="F637" s="14"/>
      <c r="G637" s="12"/>
      <c r="H637" s="12"/>
      <c r="I637" s="12"/>
    </row>
    <row r="638" spans="1:10" ht="12.95" customHeight="1" x14ac:dyDescent="0.2">
      <c r="A638" s="14"/>
      <c r="B638" s="86"/>
      <c r="C638" s="87"/>
      <c r="D638" s="87"/>
      <c r="E638" s="88"/>
      <c r="F638" s="14"/>
      <c r="G638" s="12"/>
      <c r="H638" s="12"/>
      <c r="I638" s="12"/>
    </row>
    <row r="639" spans="1:10" ht="12.95" customHeight="1" x14ac:dyDescent="0.2">
      <c r="A639" s="14"/>
      <c r="B639" s="86"/>
      <c r="C639" s="87"/>
      <c r="D639" s="87"/>
      <c r="E639" s="88"/>
      <c r="F639" s="14"/>
      <c r="G639" s="12"/>
      <c r="H639" s="12"/>
      <c r="I639" s="12"/>
    </row>
    <row r="640" spans="1:10" ht="12.95" customHeight="1" x14ac:dyDescent="0.2">
      <c r="A640" s="14"/>
      <c r="B640" s="86"/>
      <c r="C640" s="87"/>
      <c r="D640" s="87"/>
      <c r="E640" s="88"/>
      <c r="F640" s="14"/>
      <c r="G640" s="12"/>
      <c r="H640" s="12"/>
      <c r="I640" s="12"/>
    </row>
    <row r="641" spans="1:9" ht="12.95" customHeight="1" x14ac:dyDescent="0.2">
      <c r="A641" s="14"/>
      <c r="B641" s="86"/>
      <c r="C641" s="87"/>
      <c r="D641" s="87"/>
      <c r="E641" s="88"/>
      <c r="F641" s="14"/>
      <c r="G641" s="12"/>
      <c r="H641" s="12"/>
      <c r="I641" s="12"/>
    </row>
    <row r="642" spans="1:9" ht="12.95" customHeight="1" x14ac:dyDescent="0.2">
      <c r="A642" s="14"/>
      <c r="B642" s="86"/>
      <c r="C642" s="87"/>
      <c r="D642" s="87"/>
      <c r="E642" s="88"/>
      <c r="F642" s="14"/>
      <c r="G642" s="12"/>
      <c r="H642" s="12"/>
      <c r="I642" s="12"/>
    </row>
    <row r="643" spans="1:9" ht="12.95" customHeight="1" x14ac:dyDescent="0.2">
      <c r="A643" s="14"/>
      <c r="B643" s="86"/>
      <c r="C643" s="87"/>
      <c r="D643" s="87"/>
      <c r="E643" s="88"/>
      <c r="F643" s="14"/>
      <c r="G643" s="12"/>
      <c r="H643" s="12"/>
      <c r="I643" s="12"/>
    </row>
    <row r="644" spans="1:9" ht="12.95" customHeight="1" x14ac:dyDescent="0.2">
      <c r="A644" s="14"/>
      <c r="B644" s="86"/>
      <c r="C644" s="87"/>
      <c r="D644" s="87"/>
      <c r="E644" s="88"/>
      <c r="F644" s="14"/>
      <c r="G644" s="12"/>
      <c r="H644" s="12"/>
      <c r="I644" s="12"/>
    </row>
    <row r="645" spans="1:9" ht="12.95" customHeight="1" x14ac:dyDescent="0.2">
      <c r="A645" s="14"/>
      <c r="B645" s="86"/>
      <c r="C645" s="87"/>
      <c r="D645" s="87"/>
      <c r="E645" s="88"/>
      <c r="F645" s="14"/>
      <c r="G645" s="12"/>
      <c r="H645" s="12"/>
      <c r="I645" s="12"/>
    </row>
    <row r="646" spans="1:9" ht="12.95" customHeight="1" x14ac:dyDescent="0.2">
      <c r="A646" s="14"/>
      <c r="B646" s="86"/>
      <c r="C646" s="87"/>
      <c r="D646" s="87"/>
      <c r="E646" s="88"/>
      <c r="F646" s="14"/>
      <c r="G646" s="12"/>
      <c r="H646" s="12"/>
      <c r="I646" s="12"/>
    </row>
    <row r="647" spans="1:9" ht="12.95" customHeight="1" x14ac:dyDescent="0.2">
      <c r="A647" s="14"/>
      <c r="B647" s="86"/>
      <c r="C647" s="87"/>
      <c r="D647" s="87"/>
      <c r="E647" s="88"/>
      <c r="F647" s="14"/>
      <c r="G647" s="12"/>
      <c r="H647" s="12"/>
      <c r="I647" s="12"/>
    </row>
    <row r="648" spans="1:9" ht="12.95" customHeight="1" x14ac:dyDescent="0.2">
      <c r="A648" s="14"/>
      <c r="B648" s="86"/>
      <c r="C648" s="87"/>
      <c r="D648" s="87"/>
      <c r="E648" s="88"/>
      <c r="F648" s="14"/>
      <c r="G648" s="12"/>
      <c r="H648" s="12"/>
      <c r="I648" s="12"/>
    </row>
    <row r="649" spans="1:9" ht="12.95" customHeight="1" x14ac:dyDescent="0.2">
      <c r="A649" s="14"/>
      <c r="B649" s="86"/>
      <c r="C649" s="87"/>
      <c r="D649" s="87"/>
      <c r="E649" s="88"/>
      <c r="F649" s="14"/>
      <c r="G649" s="12"/>
      <c r="H649" s="12"/>
      <c r="I649" s="12"/>
    </row>
    <row r="650" spans="1:9" ht="12.95" customHeight="1" x14ac:dyDescent="0.2">
      <c r="A650" s="14"/>
      <c r="B650" s="86"/>
      <c r="C650" s="87"/>
      <c r="D650" s="87"/>
      <c r="E650" s="88"/>
      <c r="F650" s="14"/>
      <c r="G650" s="12"/>
      <c r="H650" s="12"/>
      <c r="I650" s="12"/>
    </row>
    <row r="651" spans="1:9" ht="12.95" customHeight="1" x14ac:dyDescent="0.2">
      <c r="A651" s="14"/>
      <c r="B651" s="86"/>
      <c r="C651" s="87"/>
      <c r="D651" s="87"/>
      <c r="E651" s="88"/>
      <c r="F651" s="14"/>
      <c r="G651" s="12"/>
      <c r="H651" s="12"/>
      <c r="I651" s="12"/>
    </row>
    <row r="652" spans="1:9" ht="12.95" customHeight="1" x14ac:dyDescent="0.2">
      <c r="A652" s="14"/>
      <c r="B652" s="86"/>
      <c r="C652" s="87"/>
      <c r="D652" s="87"/>
      <c r="E652" s="88"/>
      <c r="F652" s="14"/>
      <c r="G652" s="12"/>
      <c r="H652" s="12"/>
      <c r="I652" s="12"/>
    </row>
    <row r="653" spans="1:9" ht="12.95" customHeight="1" x14ac:dyDescent="0.2">
      <c r="A653" s="14"/>
      <c r="B653" s="86"/>
      <c r="C653" s="87"/>
      <c r="D653" s="87"/>
      <c r="E653" s="88"/>
      <c r="F653" s="14"/>
      <c r="G653" s="12"/>
      <c r="H653" s="12"/>
      <c r="I653" s="12"/>
    </row>
    <row r="654" spans="1:9" ht="12.95" customHeight="1" x14ac:dyDescent="0.2">
      <c r="A654" s="14"/>
      <c r="B654" s="86"/>
      <c r="C654" s="87"/>
      <c r="D654" s="87"/>
      <c r="E654" s="88"/>
      <c r="F654" s="14"/>
      <c r="G654" s="12"/>
      <c r="H654" s="12"/>
      <c r="I654" s="12"/>
    </row>
    <row r="655" spans="1:9" ht="12.95" customHeight="1" x14ac:dyDescent="0.2">
      <c r="A655" s="14"/>
      <c r="B655" s="86"/>
      <c r="C655" s="87"/>
      <c r="D655" s="87"/>
      <c r="E655" s="88"/>
      <c r="F655" s="14"/>
      <c r="G655" s="12"/>
      <c r="H655" s="12"/>
      <c r="I655" s="12"/>
    </row>
    <row r="656" spans="1:9" ht="12.95" customHeight="1" x14ac:dyDescent="0.2">
      <c r="A656" s="14"/>
      <c r="B656" s="86"/>
      <c r="C656" s="87"/>
      <c r="D656" s="87"/>
      <c r="E656" s="88"/>
      <c r="F656" s="14"/>
      <c r="G656" s="12"/>
      <c r="H656" s="12"/>
      <c r="I656" s="12"/>
    </row>
    <row r="657" spans="1:9" ht="12.95" customHeight="1" x14ac:dyDescent="0.2">
      <c r="A657" s="14"/>
      <c r="B657" s="86"/>
      <c r="C657" s="87"/>
      <c r="D657" s="87"/>
      <c r="E657" s="88"/>
      <c r="F657" s="14"/>
      <c r="G657" s="12"/>
      <c r="H657" s="12"/>
      <c r="I657" s="12"/>
    </row>
    <row r="658" spans="1:9" ht="12.95" customHeight="1" x14ac:dyDescent="0.2">
      <c r="A658" s="14"/>
      <c r="B658" s="86"/>
      <c r="C658" s="87"/>
      <c r="D658" s="87"/>
      <c r="E658" s="88"/>
      <c r="F658" s="14"/>
      <c r="G658" s="12"/>
      <c r="H658" s="12"/>
      <c r="I658" s="12"/>
    </row>
    <row r="659" spans="1:9" ht="12.95" customHeight="1" x14ac:dyDescent="0.2">
      <c r="A659" s="14"/>
      <c r="B659" s="86"/>
      <c r="C659" s="87"/>
      <c r="D659" s="87"/>
      <c r="E659" s="88"/>
      <c r="F659" s="14"/>
      <c r="G659" s="12"/>
      <c r="H659" s="12"/>
      <c r="I659" s="12"/>
    </row>
    <row r="660" spans="1:9" ht="12.95" customHeight="1" x14ac:dyDescent="0.2">
      <c r="A660" s="14"/>
      <c r="B660" s="86"/>
      <c r="C660" s="87"/>
      <c r="D660" s="87"/>
      <c r="E660" s="88"/>
      <c r="F660" s="14"/>
      <c r="G660" s="12"/>
      <c r="H660" s="12"/>
      <c r="I660" s="12"/>
    </row>
    <row r="661" spans="1:9" ht="12.95" customHeight="1" x14ac:dyDescent="0.2">
      <c r="A661" s="14"/>
      <c r="B661" s="86"/>
      <c r="C661" s="87"/>
      <c r="D661" s="87"/>
      <c r="E661" s="88"/>
      <c r="F661" s="14"/>
      <c r="G661" s="12"/>
      <c r="H661" s="12"/>
      <c r="I661" s="12"/>
    </row>
    <row r="662" spans="1:9" ht="12.95" customHeight="1" x14ac:dyDescent="0.2">
      <c r="A662" s="14"/>
      <c r="B662" s="86"/>
      <c r="C662" s="87"/>
      <c r="D662" s="87"/>
      <c r="E662" s="88"/>
      <c r="F662" s="14"/>
      <c r="G662" s="12"/>
      <c r="H662" s="12"/>
      <c r="I662" s="12"/>
    </row>
    <row r="663" spans="1:9" ht="12.95" customHeight="1" x14ac:dyDescent="0.2">
      <c r="A663" s="14"/>
      <c r="B663" s="86"/>
      <c r="C663" s="87"/>
      <c r="D663" s="87"/>
      <c r="E663" s="88"/>
      <c r="F663" s="14"/>
      <c r="G663" s="12"/>
      <c r="H663" s="12"/>
      <c r="I663" s="12"/>
    </row>
    <row r="664" spans="1:9" ht="12.95" customHeight="1" x14ac:dyDescent="0.2">
      <c r="A664" s="14"/>
      <c r="B664" s="86"/>
      <c r="C664" s="87"/>
      <c r="D664" s="87"/>
      <c r="E664" s="88"/>
      <c r="F664" s="14"/>
      <c r="G664" s="12"/>
      <c r="H664" s="12"/>
      <c r="I664" s="12"/>
    </row>
    <row r="665" spans="1:9" ht="12.95" customHeight="1" x14ac:dyDescent="0.2">
      <c r="A665" s="14"/>
      <c r="B665" s="86"/>
      <c r="C665" s="87"/>
      <c r="D665" s="87"/>
      <c r="E665" s="88"/>
      <c r="F665" s="14"/>
      <c r="G665" s="12"/>
      <c r="H665" s="12"/>
      <c r="I665" s="12"/>
    </row>
    <row r="666" spans="1:9" ht="12.95" customHeight="1" x14ac:dyDescent="0.2">
      <c r="A666" s="14"/>
      <c r="B666" s="86"/>
      <c r="C666" s="87"/>
      <c r="D666" s="87"/>
      <c r="E666" s="88"/>
      <c r="F666" s="14"/>
      <c r="G666" s="12"/>
      <c r="H666" s="12"/>
      <c r="I666" s="12"/>
    </row>
    <row r="667" spans="1:9" ht="12.95" customHeight="1" x14ac:dyDescent="0.2">
      <c r="A667" s="14"/>
      <c r="B667" s="86"/>
      <c r="C667" s="87"/>
      <c r="D667" s="87"/>
      <c r="E667" s="88"/>
      <c r="F667" s="14"/>
      <c r="G667" s="12"/>
      <c r="H667" s="12"/>
      <c r="I667" s="12"/>
    </row>
    <row r="668" spans="1:9" ht="12.95" customHeight="1" x14ac:dyDescent="0.2">
      <c r="A668" s="14"/>
      <c r="B668" s="86"/>
      <c r="C668" s="87"/>
      <c r="D668" s="87"/>
      <c r="E668" s="88"/>
      <c r="F668" s="14"/>
      <c r="G668" s="12"/>
      <c r="H668" s="12"/>
      <c r="I668" s="12"/>
    </row>
    <row r="669" spans="1:9" ht="12.95" customHeight="1" x14ac:dyDescent="0.2">
      <c r="A669" s="14"/>
      <c r="B669" s="86"/>
      <c r="C669" s="87"/>
      <c r="D669" s="87"/>
      <c r="E669" s="88"/>
      <c r="F669" s="14"/>
      <c r="G669" s="12"/>
      <c r="H669" s="12"/>
      <c r="I669" s="12"/>
    </row>
    <row r="670" spans="1:9" ht="12.95" customHeight="1" x14ac:dyDescent="0.2">
      <c r="A670" s="14"/>
      <c r="B670" s="86"/>
      <c r="C670" s="87"/>
      <c r="D670" s="87"/>
      <c r="E670" s="88"/>
      <c r="F670" s="14"/>
      <c r="G670" s="12"/>
      <c r="H670" s="12"/>
      <c r="I670" s="12"/>
    </row>
    <row r="671" spans="1:9" ht="18" customHeight="1" x14ac:dyDescent="0.2">
      <c r="A671" s="27" t="str">
        <f>"TOTAL FOR " &amp; UPPER("Section") &amp; "  2100 CARRIED FORWARD TO SUMMARY"</f>
        <v>TOTAL FOR SECTION  2100 CARRIED FORWARD TO SUMMARY</v>
      </c>
      <c r="B671" s="3"/>
      <c r="C671" s="3"/>
      <c r="D671" s="3"/>
      <c r="E671" s="3"/>
      <c r="F671" s="3"/>
      <c r="G671" s="3"/>
      <c r="H671" s="29"/>
      <c r="I671" s="28">
        <f>SUM(I589:I613)+SUM(I625:I670)</f>
        <v>0</v>
      </c>
    </row>
    <row r="672" spans="1:9" ht="0.6" customHeight="1" x14ac:dyDescent="0.2"/>
    <row r="673" spans="1:10" ht="15.95" customHeight="1" x14ac:dyDescent="0.2">
      <c r="A673" s="89" t="s">
        <v>423</v>
      </c>
      <c r="B673" s="89"/>
      <c r="C673" s="89"/>
      <c r="D673" s="89"/>
      <c r="E673" s="89"/>
      <c r="F673" s="89"/>
      <c r="G673" s="89"/>
      <c r="H673" s="89"/>
      <c r="I673" s="89"/>
    </row>
    <row r="674" spans="1:10" ht="12.95" customHeight="1" x14ac:dyDescent="0.2">
      <c r="A674" s="2" t="str">
        <f>IF(D674="","","CONTRACT: ")</f>
        <v xml:space="preserve">CONTRACT: </v>
      </c>
      <c r="B674" s="2"/>
      <c r="C674" s="23"/>
      <c r="D674" s="2" t="s">
        <v>1731</v>
      </c>
      <c r="E674" s="2"/>
      <c r="F674" s="11"/>
      <c r="G674" s="11"/>
      <c r="H674" s="11"/>
      <c r="I674" s="21"/>
    </row>
    <row r="675" spans="1:10" ht="38.25" customHeight="1" x14ac:dyDescent="0.2">
      <c r="A675" s="10" t="str">
        <f>IF(D675="","","CONTRACT TITLE: ")</f>
        <v xml:space="preserve">CONTRACT TITLE: </v>
      </c>
      <c r="B675" s="10"/>
      <c r="C675" s="10"/>
      <c r="D675" s="76" t="s">
        <v>0</v>
      </c>
      <c r="E675" s="76"/>
      <c r="F675" s="76"/>
      <c r="G675" s="76"/>
      <c r="H675" s="76"/>
      <c r="I675" s="76"/>
    </row>
    <row r="676" spans="1:10" ht="12.95" customHeight="1" x14ac:dyDescent="0.2">
      <c r="A676" s="2" t="str">
        <f>IF((C676&amp;E676)="","",UPPER("SCHEDULE:"))</f>
        <v>SCHEDULE:</v>
      </c>
      <c r="B676" s="2"/>
      <c r="C676" s="13" t="s">
        <v>1484</v>
      </c>
      <c r="D676" s="17"/>
      <c r="E676" s="78" t="s">
        <v>1235</v>
      </c>
      <c r="F676" s="78"/>
      <c r="G676" s="78"/>
      <c r="H676" s="78"/>
      <c r="I676" s="78"/>
    </row>
    <row r="677" spans="1:10" ht="12.95" hidden="1" customHeight="1" x14ac:dyDescent="0.2">
      <c r="A677" s="2" t="str">
        <f>IF((C677&amp;E677)="","","SERIES:")</f>
        <v/>
      </c>
      <c r="B677" s="2"/>
      <c r="C677" s="13" t="s">
        <v>3</v>
      </c>
      <c r="D677" s="13"/>
      <c r="E677" s="78" t="s">
        <v>3</v>
      </c>
      <c r="F677" s="78"/>
      <c r="G677" s="78"/>
      <c r="H677" s="78"/>
      <c r="I677" s="78"/>
    </row>
    <row r="678" spans="1:10" ht="12.95" customHeight="1" x14ac:dyDescent="0.2">
      <c r="A678" s="2" t="str">
        <f>IF((C678&amp;E678)="","","SECTION:")</f>
        <v>SECTION:</v>
      </c>
      <c r="B678" s="2"/>
      <c r="C678" s="13" t="s">
        <v>292</v>
      </c>
      <c r="D678" s="13"/>
      <c r="E678" s="79" t="s">
        <v>426</v>
      </c>
      <c r="F678" s="79"/>
      <c r="G678" s="79"/>
      <c r="H678" s="79"/>
      <c r="I678" s="79"/>
    </row>
    <row r="679" spans="1:10" ht="28.5" customHeight="1" x14ac:dyDescent="0.2">
      <c r="A679" s="1" t="s">
        <v>2</v>
      </c>
      <c r="B679" s="80" t="s">
        <v>119</v>
      </c>
      <c r="C679" s="80"/>
      <c r="D679" s="80"/>
      <c r="E679" s="80"/>
      <c r="F679" s="1" t="s">
        <v>1</v>
      </c>
      <c r="G679" s="1" t="s">
        <v>981</v>
      </c>
      <c r="H679" s="1" t="s">
        <v>497</v>
      </c>
      <c r="I679" s="1" t="s">
        <v>1111</v>
      </c>
      <c r="J679" s="22" t="s">
        <v>766</v>
      </c>
    </row>
    <row r="680" spans="1:10" ht="4.5" customHeight="1" x14ac:dyDescent="0.2">
      <c r="A680" s="4"/>
      <c r="B680" s="81"/>
      <c r="C680" s="82"/>
      <c r="D680" s="82"/>
      <c r="E680" s="83"/>
      <c r="F680" s="4"/>
      <c r="G680" s="4"/>
      <c r="H680" s="4"/>
      <c r="I680" s="4"/>
    </row>
    <row r="681" spans="1:10" ht="21.95" customHeight="1" x14ac:dyDescent="0.2">
      <c r="A681" s="6" t="s">
        <v>1033</v>
      </c>
      <c r="B681" s="84" t="s">
        <v>547</v>
      </c>
      <c r="C681" s="85"/>
      <c r="D681" s="85"/>
      <c r="E681" s="85"/>
      <c r="F681" s="16" t="s">
        <v>3</v>
      </c>
      <c r="G681" s="9"/>
      <c r="H681" s="5"/>
      <c r="I681" s="5"/>
      <c r="J681" s="18" t="s">
        <v>45</v>
      </c>
    </row>
    <row r="682" spans="1:10" ht="33.200000000000003" customHeight="1" x14ac:dyDescent="0.2">
      <c r="A682" s="6" t="s">
        <v>3</v>
      </c>
      <c r="B682" s="6" t="s">
        <v>1338</v>
      </c>
      <c r="C682" s="85" t="s">
        <v>799</v>
      </c>
      <c r="D682" s="85"/>
      <c r="E682" s="85"/>
      <c r="F682" s="16" t="s">
        <v>3</v>
      </c>
      <c r="G682" s="9"/>
      <c r="H682" s="5"/>
      <c r="I682" s="5"/>
      <c r="J682" s="18" t="s">
        <v>1786</v>
      </c>
    </row>
    <row r="683" spans="1:10" ht="21.95" customHeight="1" x14ac:dyDescent="0.2">
      <c r="A683" s="6" t="s">
        <v>1650</v>
      </c>
      <c r="B683" s="84" t="s">
        <v>681</v>
      </c>
      <c r="C683" s="85"/>
      <c r="D683" s="85"/>
      <c r="E683" s="85"/>
      <c r="F683" s="16" t="s">
        <v>21</v>
      </c>
      <c r="G683" s="7">
        <v>3200</v>
      </c>
      <c r="H683" s="8">
        <v>0</v>
      </c>
      <c r="I683" s="5">
        <f t="shared" ref="I683:I687" si="35">ROUND(G683 * H683,2)</f>
        <v>0</v>
      </c>
      <c r="J683" s="18" t="s">
        <v>162</v>
      </c>
    </row>
    <row r="684" spans="1:10" ht="21.95" customHeight="1" x14ac:dyDescent="0.2">
      <c r="A684" s="6" t="s">
        <v>3</v>
      </c>
      <c r="B684" s="6" t="s">
        <v>3</v>
      </c>
      <c r="C684" s="15" t="s">
        <v>5</v>
      </c>
      <c r="D684" s="85" t="s">
        <v>1150</v>
      </c>
      <c r="E684" s="85"/>
      <c r="F684" s="16" t="s">
        <v>21</v>
      </c>
      <c r="G684" s="7">
        <v>640</v>
      </c>
      <c r="H684" s="8">
        <v>0</v>
      </c>
      <c r="I684" s="5">
        <f t="shared" si="35"/>
        <v>0</v>
      </c>
      <c r="J684" s="18" t="s">
        <v>1152</v>
      </c>
    </row>
    <row r="685" spans="1:10" ht="33.200000000000003" customHeight="1" x14ac:dyDescent="0.2">
      <c r="A685" s="6" t="s">
        <v>3</v>
      </c>
      <c r="B685" s="6" t="s">
        <v>868</v>
      </c>
      <c r="C685" s="85" t="s">
        <v>163</v>
      </c>
      <c r="D685" s="85"/>
      <c r="E685" s="85"/>
      <c r="F685" s="16" t="s">
        <v>21</v>
      </c>
      <c r="G685" s="7">
        <v>1650</v>
      </c>
      <c r="H685" s="8">
        <v>0</v>
      </c>
      <c r="I685" s="5">
        <f t="shared" si="35"/>
        <v>0</v>
      </c>
      <c r="J685" s="18" t="s">
        <v>1153</v>
      </c>
    </row>
    <row r="686" spans="1:10" ht="33.200000000000003" customHeight="1" x14ac:dyDescent="0.2">
      <c r="A686" s="6" t="s">
        <v>3</v>
      </c>
      <c r="B686" s="6" t="s">
        <v>376</v>
      </c>
      <c r="C686" s="85" t="s">
        <v>1525</v>
      </c>
      <c r="D686" s="85"/>
      <c r="E686" s="85"/>
      <c r="F686" s="16" t="s">
        <v>21</v>
      </c>
      <c r="G686" s="7">
        <v>1280</v>
      </c>
      <c r="H686" s="8">
        <v>0</v>
      </c>
      <c r="I686" s="5">
        <f t="shared" si="35"/>
        <v>0</v>
      </c>
      <c r="J686" s="18" t="s">
        <v>682</v>
      </c>
    </row>
    <row r="687" spans="1:10" ht="44.65" customHeight="1" x14ac:dyDescent="0.2">
      <c r="A687" s="6" t="s">
        <v>3</v>
      </c>
      <c r="B687" s="6" t="s">
        <v>1859</v>
      </c>
      <c r="C687" s="85" t="s">
        <v>427</v>
      </c>
      <c r="D687" s="85"/>
      <c r="E687" s="85"/>
      <c r="F687" s="16" t="s">
        <v>21</v>
      </c>
      <c r="G687" s="7">
        <v>100</v>
      </c>
      <c r="H687" s="8">
        <v>0</v>
      </c>
      <c r="I687" s="5">
        <f t="shared" si="35"/>
        <v>0</v>
      </c>
      <c r="J687" s="18" t="s">
        <v>1387</v>
      </c>
    </row>
    <row r="688" spans="1:10" ht="21.95" customHeight="1" x14ac:dyDescent="0.2">
      <c r="A688" s="6" t="s">
        <v>1154</v>
      </c>
      <c r="B688" s="84" t="s">
        <v>906</v>
      </c>
      <c r="C688" s="85"/>
      <c r="D688" s="85"/>
      <c r="E688" s="85"/>
      <c r="F688" s="16" t="s">
        <v>3</v>
      </c>
      <c r="G688" s="9"/>
      <c r="H688" s="5"/>
      <c r="I688" s="5"/>
      <c r="J688" s="18" t="s">
        <v>1526</v>
      </c>
    </row>
    <row r="689" spans="1:10" ht="21.95" customHeight="1" x14ac:dyDescent="0.2">
      <c r="A689" s="6" t="s">
        <v>3</v>
      </c>
      <c r="B689" s="6" t="s">
        <v>1338</v>
      </c>
      <c r="C689" s="85" t="s">
        <v>1904</v>
      </c>
      <c r="D689" s="85"/>
      <c r="E689" s="85"/>
      <c r="F689" s="16" t="s">
        <v>21</v>
      </c>
      <c r="G689" s="7">
        <v>200</v>
      </c>
      <c r="H689" s="8">
        <v>0</v>
      </c>
      <c r="I689" s="5">
        <f t="shared" ref="I689:I690" si="36">ROUND(G689 * H689,2)</f>
        <v>0</v>
      </c>
      <c r="J689" s="18" t="s">
        <v>1032</v>
      </c>
    </row>
    <row r="690" spans="1:10" ht="21.95" customHeight="1" x14ac:dyDescent="0.2">
      <c r="A690" s="6" t="s">
        <v>3</v>
      </c>
      <c r="B690" s="6" t="s">
        <v>868</v>
      </c>
      <c r="C690" s="85" t="s">
        <v>291</v>
      </c>
      <c r="D690" s="85"/>
      <c r="E690" s="85"/>
      <c r="F690" s="16" t="s">
        <v>21</v>
      </c>
      <c r="G690" s="7">
        <v>3337</v>
      </c>
      <c r="H690" s="8">
        <v>0</v>
      </c>
      <c r="I690" s="5">
        <f t="shared" si="36"/>
        <v>0</v>
      </c>
      <c r="J690" s="18" t="s">
        <v>683</v>
      </c>
    </row>
    <row r="691" spans="1:10" ht="33.200000000000003" customHeight="1" x14ac:dyDescent="0.2">
      <c r="A691" s="6" t="s">
        <v>3</v>
      </c>
      <c r="B691" s="6" t="s">
        <v>376</v>
      </c>
      <c r="C691" s="85" t="s">
        <v>1035</v>
      </c>
      <c r="D691" s="85"/>
      <c r="E691" s="85"/>
      <c r="F691" s="16" t="s">
        <v>3</v>
      </c>
      <c r="G691" s="9"/>
      <c r="H691" s="5"/>
      <c r="I691" s="5"/>
      <c r="J691" s="18" t="s">
        <v>1527</v>
      </c>
    </row>
    <row r="692" spans="1:10" ht="21.95" customHeight="1" x14ac:dyDescent="0.2">
      <c r="A692" s="6" t="s">
        <v>3</v>
      </c>
      <c r="B692" s="6" t="s">
        <v>3</v>
      </c>
      <c r="C692" s="15" t="s">
        <v>1486</v>
      </c>
      <c r="D692" s="85" t="s">
        <v>1036</v>
      </c>
      <c r="E692" s="85"/>
      <c r="F692" s="16" t="s">
        <v>21</v>
      </c>
      <c r="G692" s="7">
        <v>200</v>
      </c>
      <c r="H692" s="8">
        <v>0</v>
      </c>
      <c r="I692" s="5">
        <f t="shared" ref="I692:I693" si="37">ROUND(G692 * H692,2)</f>
        <v>0</v>
      </c>
      <c r="J692" s="18" t="s">
        <v>429</v>
      </c>
    </row>
    <row r="693" spans="1:10" ht="21.95" customHeight="1" x14ac:dyDescent="0.2">
      <c r="A693" s="6" t="s">
        <v>3</v>
      </c>
      <c r="B693" s="6" t="s">
        <v>3</v>
      </c>
      <c r="C693" s="15" t="s">
        <v>5</v>
      </c>
      <c r="D693" s="85" t="s">
        <v>1277</v>
      </c>
      <c r="E693" s="85"/>
      <c r="F693" s="16" t="s">
        <v>21</v>
      </c>
      <c r="G693" s="7">
        <v>50</v>
      </c>
      <c r="H693" s="8">
        <v>0</v>
      </c>
      <c r="I693" s="5">
        <f t="shared" si="37"/>
        <v>0</v>
      </c>
      <c r="J693" s="18" t="s">
        <v>1276</v>
      </c>
    </row>
    <row r="694" spans="1:10" ht="21.95" customHeight="1" x14ac:dyDescent="0.2">
      <c r="A694" s="6" t="s">
        <v>1037</v>
      </c>
      <c r="B694" s="84" t="s">
        <v>908</v>
      </c>
      <c r="C694" s="85"/>
      <c r="D694" s="85"/>
      <c r="E694" s="85"/>
      <c r="F694" s="16" t="s">
        <v>3</v>
      </c>
      <c r="G694" s="9"/>
      <c r="H694" s="5"/>
      <c r="I694" s="5"/>
      <c r="J694" s="18" t="s">
        <v>428</v>
      </c>
    </row>
    <row r="695" spans="1:10" ht="21.95" customHeight="1" x14ac:dyDescent="0.2">
      <c r="A695" s="6" t="s">
        <v>3</v>
      </c>
      <c r="B695" s="6" t="s">
        <v>376</v>
      </c>
      <c r="C695" s="85" t="s">
        <v>1528</v>
      </c>
      <c r="D695" s="85"/>
      <c r="E695" s="85"/>
      <c r="F695" s="16" t="s">
        <v>3</v>
      </c>
      <c r="G695" s="9"/>
      <c r="H695" s="5"/>
      <c r="I695" s="5"/>
      <c r="J695" s="18" t="s">
        <v>164</v>
      </c>
    </row>
    <row r="696" spans="1:10" ht="21.95" customHeight="1" x14ac:dyDescent="0.2">
      <c r="A696" s="6" t="s">
        <v>3</v>
      </c>
      <c r="B696" s="6" t="s">
        <v>3</v>
      </c>
      <c r="C696" s="15" t="s">
        <v>1486</v>
      </c>
      <c r="D696" s="85" t="s">
        <v>548</v>
      </c>
      <c r="E696" s="85"/>
      <c r="F696" s="16" t="s">
        <v>3</v>
      </c>
      <c r="G696" s="9"/>
      <c r="H696" s="5"/>
      <c r="I696" s="5"/>
      <c r="J696" s="18" t="s">
        <v>1034</v>
      </c>
    </row>
    <row r="697" spans="1:10" ht="21.95" customHeight="1" x14ac:dyDescent="0.2">
      <c r="A697" s="6" t="s">
        <v>3</v>
      </c>
      <c r="B697" s="84" t="s">
        <v>293</v>
      </c>
      <c r="C697" s="85"/>
      <c r="D697" s="85"/>
      <c r="E697" s="85"/>
      <c r="F697" s="16" t="s">
        <v>3</v>
      </c>
      <c r="G697" s="9"/>
      <c r="H697" s="5"/>
      <c r="I697" s="5"/>
      <c r="J697" s="18" t="s">
        <v>684</v>
      </c>
    </row>
    <row r="698" spans="1:10" ht="21.95" customHeight="1" x14ac:dyDescent="0.2">
      <c r="A698" s="6" t="s">
        <v>3</v>
      </c>
      <c r="B698" s="6" t="s">
        <v>369</v>
      </c>
      <c r="C698" s="85" t="s">
        <v>549</v>
      </c>
      <c r="D698" s="85"/>
      <c r="E698" s="85"/>
      <c r="F698" s="16" t="s">
        <v>142</v>
      </c>
      <c r="G698" s="7">
        <v>50</v>
      </c>
      <c r="H698" s="8">
        <v>0</v>
      </c>
      <c r="I698" s="5">
        <f t="shared" ref="I698:I700" si="38">ROUND(G698 * H698,2)</f>
        <v>0</v>
      </c>
      <c r="J698" s="18" t="s">
        <v>905</v>
      </c>
    </row>
    <row r="699" spans="1:10" ht="21.95" customHeight="1" x14ac:dyDescent="0.2">
      <c r="A699" s="6" t="s">
        <v>3</v>
      </c>
      <c r="B699" s="6" t="s">
        <v>1849</v>
      </c>
      <c r="C699" s="85" t="s">
        <v>1388</v>
      </c>
      <c r="D699" s="85"/>
      <c r="E699" s="85"/>
      <c r="F699" s="16" t="s">
        <v>142</v>
      </c>
      <c r="G699" s="7">
        <v>1570</v>
      </c>
      <c r="H699" s="8">
        <v>0</v>
      </c>
      <c r="I699" s="5">
        <f t="shared" si="38"/>
        <v>0</v>
      </c>
      <c r="J699" s="18" t="s">
        <v>545</v>
      </c>
    </row>
    <row r="700" spans="1:10" ht="21.95" customHeight="1" x14ac:dyDescent="0.2">
      <c r="A700" s="6" t="s">
        <v>3</v>
      </c>
      <c r="B700" s="84" t="s">
        <v>46</v>
      </c>
      <c r="C700" s="85"/>
      <c r="D700" s="85"/>
      <c r="E700" s="85"/>
      <c r="F700" s="16" t="s">
        <v>142</v>
      </c>
      <c r="G700" s="7">
        <v>30</v>
      </c>
      <c r="H700" s="8">
        <v>0</v>
      </c>
      <c r="I700" s="5">
        <f t="shared" si="38"/>
        <v>0</v>
      </c>
      <c r="J700" s="18" t="s">
        <v>1389</v>
      </c>
    </row>
    <row r="701" spans="1:10" ht="21.95" customHeight="1" x14ac:dyDescent="0.2">
      <c r="A701" s="6" t="s">
        <v>1155</v>
      </c>
      <c r="B701" s="84" t="s">
        <v>294</v>
      </c>
      <c r="C701" s="85"/>
      <c r="D701" s="85"/>
      <c r="E701" s="85"/>
      <c r="F701" s="16" t="s">
        <v>3</v>
      </c>
      <c r="G701" s="9"/>
      <c r="H701" s="5"/>
      <c r="I701" s="5"/>
      <c r="J701" s="18" t="s">
        <v>1390</v>
      </c>
    </row>
    <row r="702" spans="1:10" ht="44.65" customHeight="1" x14ac:dyDescent="0.2">
      <c r="A702" s="6" t="s">
        <v>3</v>
      </c>
      <c r="B702" s="6" t="s">
        <v>376</v>
      </c>
      <c r="C702" s="85" t="s">
        <v>1391</v>
      </c>
      <c r="D702" s="85"/>
      <c r="E702" s="85"/>
      <c r="F702" s="16" t="s">
        <v>3</v>
      </c>
      <c r="G702" s="9"/>
      <c r="H702" s="5"/>
      <c r="I702" s="5"/>
      <c r="J702" s="18" t="s">
        <v>1038</v>
      </c>
    </row>
    <row r="703" spans="1:10" ht="33.200000000000003" customHeight="1" x14ac:dyDescent="0.2">
      <c r="A703" s="6" t="s">
        <v>3</v>
      </c>
      <c r="B703" s="6" t="s">
        <v>369</v>
      </c>
      <c r="C703" s="85" t="s">
        <v>165</v>
      </c>
      <c r="D703" s="85"/>
      <c r="E703" s="85"/>
      <c r="F703" s="16" t="s">
        <v>3</v>
      </c>
      <c r="G703" s="9"/>
      <c r="H703" s="5"/>
      <c r="I703" s="5"/>
      <c r="J703" s="18" t="s">
        <v>431</v>
      </c>
    </row>
    <row r="704" spans="1:10" ht="21.95" customHeight="1" x14ac:dyDescent="0.2">
      <c r="A704" s="6" t="s">
        <v>3</v>
      </c>
      <c r="B704" s="6" t="s">
        <v>3</v>
      </c>
      <c r="C704" s="15" t="s">
        <v>5</v>
      </c>
      <c r="D704" s="85" t="s">
        <v>1040</v>
      </c>
      <c r="E704" s="85"/>
      <c r="F704" s="16" t="s">
        <v>1858</v>
      </c>
      <c r="G704" s="7">
        <v>40</v>
      </c>
      <c r="H704" s="8">
        <v>0</v>
      </c>
      <c r="I704" s="5">
        <f>ROUND(G704 * H704,2)</f>
        <v>0</v>
      </c>
      <c r="J704" s="18" t="s">
        <v>1156</v>
      </c>
    </row>
    <row r="705" spans="1:10" ht="12.95" customHeight="1" x14ac:dyDescent="0.2">
      <c r="A705" s="14"/>
      <c r="B705" s="86"/>
      <c r="C705" s="87"/>
      <c r="D705" s="87"/>
      <c r="E705" s="88"/>
      <c r="F705" s="14"/>
      <c r="G705" s="12"/>
      <c r="H705" s="12"/>
      <c r="I705" s="12"/>
      <c r="J705" s="18"/>
    </row>
    <row r="706" spans="1:10" ht="7.15" customHeight="1" x14ac:dyDescent="0.2">
      <c r="A706" s="14"/>
      <c r="B706" s="86"/>
      <c r="C706" s="87"/>
      <c r="D706" s="87"/>
      <c r="E706" s="88"/>
      <c r="F706" s="14"/>
      <c r="G706" s="12"/>
      <c r="H706" s="12"/>
      <c r="I706" s="12"/>
      <c r="J706" s="18"/>
    </row>
    <row r="707" spans="1:10" ht="18" customHeight="1" x14ac:dyDescent="0.2">
      <c r="A707" s="34"/>
      <c r="B707" s="26" t="s">
        <v>1341</v>
      </c>
      <c r="C707" s="3"/>
      <c r="D707" s="3"/>
      <c r="E707" s="26"/>
      <c r="F707" s="3"/>
      <c r="G707" s="3"/>
      <c r="H707" s="3"/>
      <c r="I707" s="37">
        <f>SUM(I681:I706)</f>
        <v>0</v>
      </c>
      <c r="J707" s="18"/>
    </row>
    <row r="708" spans="1:10" ht="15.95" customHeight="1" x14ac:dyDescent="0.2">
      <c r="A708" s="89" t="s">
        <v>909</v>
      </c>
      <c r="B708" s="89"/>
      <c r="C708" s="89"/>
      <c r="D708" s="89"/>
      <c r="E708" s="89"/>
      <c r="F708" s="89"/>
      <c r="G708" s="89"/>
      <c r="H708" s="89"/>
      <c r="I708" s="89"/>
      <c r="J708" s="18"/>
    </row>
    <row r="709" spans="1:10" ht="12.95" customHeight="1" x14ac:dyDescent="0.2">
      <c r="A709" s="2" t="str">
        <f>IF(D709="","","CONTRACT: ")</f>
        <v xml:space="preserve">CONTRACT: </v>
      </c>
      <c r="B709" s="2"/>
      <c r="C709" s="23"/>
      <c r="D709" s="2" t="s">
        <v>1731</v>
      </c>
      <c r="E709" s="2"/>
      <c r="F709" s="11"/>
      <c r="G709" s="11"/>
      <c r="H709" s="11"/>
      <c r="I709" s="21"/>
    </row>
    <row r="710" spans="1:10" ht="38.25" customHeight="1" x14ac:dyDescent="0.2">
      <c r="A710" s="10" t="str">
        <f>IF(D710="","","CONTRACT TITLE: ")</f>
        <v xml:space="preserve">CONTRACT TITLE: </v>
      </c>
      <c r="B710" s="10"/>
      <c r="C710" s="10"/>
      <c r="D710" s="76" t="s">
        <v>0</v>
      </c>
      <c r="E710" s="76"/>
      <c r="F710" s="76"/>
      <c r="G710" s="76"/>
      <c r="H710" s="76"/>
      <c r="I710" s="76"/>
    </row>
    <row r="711" spans="1:10" ht="12.95" customHeight="1" x14ac:dyDescent="0.2">
      <c r="A711" s="2" t="str">
        <f>IF((C711&amp;E711)="","",UPPER("SCHEDULE:"))</f>
        <v>SCHEDULE:</v>
      </c>
      <c r="B711" s="2"/>
      <c r="C711" s="13" t="s">
        <v>1484</v>
      </c>
      <c r="D711" s="17"/>
      <c r="E711" s="78" t="s">
        <v>1235</v>
      </c>
      <c r="F711" s="78"/>
      <c r="G711" s="78"/>
      <c r="H711" s="78"/>
      <c r="I711" s="78"/>
    </row>
    <row r="712" spans="1:10" ht="12.95" hidden="1" customHeight="1" x14ac:dyDescent="0.2">
      <c r="A712" s="2" t="str">
        <f>IF((C712&amp;E712)="","","SERIES:")</f>
        <v/>
      </c>
      <c r="B712" s="2"/>
      <c r="C712" s="13" t="s">
        <v>3</v>
      </c>
      <c r="D712" s="13"/>
      <c r="E712" s="78" t="s">
        <v>3</v>
      </c>
      <c r="F712" s="78"/>
      <c r="G712" s="78"/>
      <c r="H712" s="78"/>
      <c r="I712" s="78"/>
    </row>
    <row r="713" spans="1:10" ht="12.95" customHeight="1" x14ac:dyDescent="0.2">
      <c r="A713" s="2" t="str">
        <f>IF((C713&amp;E713)="","","SECTION:")</f>
        <v>SECTION:</v>
      </c>
      <c r="B713" s="2"/>
      <c r="C713" s="13" t="s">
        <v>292</v>
      </c>
      <c r="D713" s="13"/>
      <c r="E713" s="79" t="s">
        <v>426</v>
      </c>
      <c r="F713" s="79"/>
      <c r="G713" s="79"/>
      <c r="H713" s="79"/>
      <c r="I713" s="79"/>
    </row>
    <row r="714" spans="1:10" ht="28.5" customHeight="1" x14ac:dyDescent="0.2">
      <c r="A714" s="1" t="s">
        <v>2</v>
      </c>
      <c r="B714" s="80" t="s">
        <v>119</v>
      </c>
      <c r="C714" s="80"/>
      <c r="D714" s="80"/>
      <c r="E714" s="80"/>
      <c r="F714" s="1" t="s">
        <v>1</v>
      </c>
      <c r="G714" s="1" t="s">
        <v>981</v>
      </c>
      <c r="H714" s="1" t="s">
        <v>497</v>
      </c>
      <c r="I714" s="1" t="s">
        <v>1111</v>
      </c>
      <c r="J714" s="22" t="s">
        <v>766</v>
      </c>
    </row>
    <row r="715" spans="1:10" ht="4.5" customHeight="1" x14ac:dyDescent="0.2">
      <c r="A715" s="4"/>
      <c r="B715" s="81"/>
      <c r="C715" s="82"/>
      <c r="D715" s="82"/>
      <c r="E715" s="83"/>
      <c r="F715" s="4"/>
      <c r="G715" s="4"/>
      <c r="H715" s="4"/>
      <c r="I715" s="4"/>
    </row>
    <row r="716" spans="1:10" ht="18" customHeight="1" x14ac:dyDescent="0.2">
      <c r="A716" s="19"/>
      <c r="B716" s="36" t="s">
        <v>1614</v>
      </c>
      <c r="C716" s="2"/>
      <c r="D716" s="2"/>
      <c r="E716" s="35"/>
      <c r="F716" s="20"/>
      <c r="G716" s="20"/>
      <c r="H716" s="19"/>
      <c r="I716" s="38">
        <f>I707</f>
        <v>0</v>
      </c>
    </row>
    <row r="717" spans="1:10" ht="4.5" customHeight="1" x14ac:dyDescent="0.2">
      <c r="A717" s="19"/>
      <c r="B717" s="90"/>
      <c r="C717" s="91"/>
      <c r="D717" s="91"/>
      <c r="E717" s="92"/>
      <c r="F717" s="20"/>
      <c r="G717" s="20"/>
      <c r="H717" s="20"/>
      <c r="I717" s="39"/>
    </row>
    <row r="718" spans="1:10" ht="21.95" customHeight="1" x14ac:dyDescent="0.2">
      <c r="A718" s="6" t="s">
        <v>3</v>
      </c>
      <c r="B718" s="6" t="s">
        <v>3</v>
      </c>
      <c r="C718" s="15" t="s">
        <v>1615</v>
      </c>
      <c r="D718" s="85" t="s">
        <v>47</v>
      </c>
      <c r="E718" s="85"/>
      <c r="F718" s="16" t="s">
        <v>1858</v>
      </c>
      <c r="G718" s="7">
        <v>20</v>
      </c>
      <c r="H718" s="8">
        <v>0</v>
      </c>
      <c r="I718" s="5">
        <f t="shared" ref="I718:I720" si="39">ROUND(G718 * H718,2)</f>
        <v>0</v>
      </c>
      <c r="J718" s="18" t="s">
        <v>685</v>
      </c>
    </row>
    <row r="719" spans="1:10" ht="21.95" customHeight="1" x14ac:dyDescent="0.2">
      <c r="A719" s="6" t="s">
        <v>3</v>
      </c>
      <c r="B719" s="6" t="s">
        <v>3</v>
      </c>
      <c r="C719" s="15" t="s">
        <v>1754</v>
      </c>
      <c r="D719" s="85" t="s">
        <v>1279</v>
      </c>
      <c r="E719" s="85"/>
      <c r="F719" s="16" t="s">
        <v>1858</v>
      </c>
      <c r="G719" s="7">
        <v>36</v>
      </c>
      <c r="H719" s="8">
        <v>0</v>
      </c>
      <c r="I719" s="5">
        <f t="shared" si="39"/>
        <v>0</v>
      </c>
      <c r="J719" s="18" t="s">
        <v>686</v>
      </c>
    </row>
    <row r="720" spans="1:10" ht="21.95" customHeight="1" x14ac:dyDescent="0.2">
      <c r="A720" s="6" t="s">
        <v>3</v>
      </c>
      <c r="B720" s="6" t="s">
        <v>3</v>
      </c>
      <c r="C720" s="15" t="s">
        <v>1236</v>
      </c>
      <c r="D720" s="85" t="s">
        <v>1392</v>
      </c>
      <c r="E720" s="85"/>
      <c r="F720" s="16" t="s">
        <v>1858</v>
      </c>
      <c r="G720" s="7">
        <v>4</v>
      </c>
      <c r="H720" s="8">
        <v>0</v>
      </c>
      <c r="I720" s="5">
        <f t="shared" si="39"/>
        <v>0</v>
      </c>
      <c r="J720" s="18" t="s">
        <v>1393</v>
      </c>
    </row>
    <row r="721" spans="1:10" ht="21.95" customHeight="1" x14ac:dyDescent="0.2">
      <c r="A721" s="6" t="s">
        <v>3</v>
      </c>
      <c r="B721" s="6" t="s">
        <v>1849</v>
      </c>
      <c r="C721" s="85" t="s">
        <v>1394</v>
      </c>
      <c r="D721" s="85"/>
      <c r="E721" s="85"/>
      <c r="F721" s="16" t="s">
        <v>3</v>
      </c>
      <c r="G721" s="9"/>
      <c r="H721" s="5"/>
      <c r="I721" s="5"/>
      <c r="J721" s="18" t="s">
        <v>1651</v>
      </c>
    </row>
    <row r="722" spans="1:10" ht="21.95" customHeight="1" x14ac:dyDescent="0.2">
      <c r="A722" s="6" t="s">
        <v>3</v>
      </c>
      <c r="B722" s="6" t="s">
        <v>3</v>
      </c>
      <c r="C722" s="15" t="s">
        <v>1486</v>
      </c>
      <c r="D722" s="85" t="s">
        <v>911</v>
      </c>
      <c r="E722" s="85"/>
      <c r="F722" s="16" t="s">
        <v>1858</v>
      </c>
      <c r="G722" s="7">
        <v>17</v>
      </c>
      <c r="H722" s="8">
        <v>0</v>
      </c>
      <c r="I722" s="5">
        <f t="shared" ref="I722:I724" si="40">ROUND(G722 * H722,2)</f>
        <v>0</v>
      </c>
      <c r="J722" s="18" t="s">
        <v>1529</v>
      </c>
    </row>
    <row r="723" spans="1:10" ht="21.95" customHeight="1" x14ac:dyDescent="0.2">
      <c r="A723" s="6" t="s">
        <v>3</v>
      </c>
      <c r="B723" s="6" t="s">
        <v>3</v>
      </c>
      <c r="C723" s="15" t="s">
        <v>5</v>
      </c>
      <c r="D723" s="85" t="s">
        <v>48</v>
      </c>
      <c r="E723" s="85"/>
      <c r="F723" s="16" t="s">
        <v>1858</v>
      </c>
      <c r="G723" s="7">
        <v>9</v>
      </c>
      <c r="H723" s="8">
        <v>0</v>
      </c>
      <c r="I723" s="5">
        <f t="shared" si="40"/>
        <v>0</v>
      </c>
      <c r="J723" s="18" t="s">
        <v>1395</v>
      </c>
    </row>
    <row r="724" spans="1:10" ht="21.95" customHeight="1" x14ac:dyDescent="0.2">
      <c r="A724" s="6" t="s">
        <v>3</v>
      </c>
      <c r="B724" s="6" t="s">
        <v>3</v>
      </c>
      <c r="C724" s="15" t="s">
        <v>1615</v>
      </c>
      <c r="D724" s="85" t="s">
        <v>1396</v>
      </c>
      <c r="E724" s="85"/>
      <c r="F724" s="16" t="s">
        <v>1858</v>
      </c>
      <c r="G724" s="7">
        <v>41</v>
      </c>
      <c r="H724" s="8">
        <v>0</v>
      </c>
      <c r="I724" s="5">
        <f t="shared" si="40"/>
        <v>0</v>
      </c>
      <c r="J724" s="18" t="s">
        <v>1039</v>
      </c>
    </row>
    <row r="725" spans="1:10" ht="21.95" customHeight="1" x14ac:dyDescent="0.2">
      <c r="A725" s="6" t="s">
        <v>166</v>
      </c>
      <c r="B725" s="84" t="s">
        <v>1281</v>
      </c>
      <c r="C725" s="85"/>
      <c r="D725" s="85"/>
      <c r="E725" s="85"/>
      <c r="F725" s="16" t="s">
        <v>3</v>
      </c>
      <c r="G725" s="9"/>
      <c r="H725" s="5"/>
      <c r="I725" s="5"/>
      <c r="J725" s="18" t="s">
        <v>1530</v>
      </c>
    </row>
    <row r="726" spans="1:10" ht="21.95" customHeight="1" x14ac:dyDescent="0.2">
      <c r="A726" s="6" t="s">
        <v>3</v>
      </c>
      <c r="B726" s="6" t="s">
        <v>1338</v>
      </c>
      <c r="C726" s="85" t="s">
        <v>804</v>
      </c>
      <c r="D726" s="85"/>
      <c r="E726" s="85"/>
      <c r="F726" s="16" t="s">
        <v>21</v>
      </c>
      <c r="G726" s="7">
        <v>50</v>
      </c>
      <c r="H726" s="8">
        <v>0</v>
      </c>
      <c r="I726" s="5">
        <f>ROUND(G726 * H726,2)</f>
        <v>0</v>
      </c>
      <c r="J726" s="18" t="s">
        <v>1041</v>
      </c>
    </row>
    <row r="727" spans="1:10" ht="21.95" customHeight="1" x14ac:dyDescent="0.2">
      <c r="A727" s="6" t="s">
        <v>687</v>
      </c>
      <c r="B727" s="84" t="s">
        <v>1531</v>
      </c>
      <c r="C727" s="85"/>
      <c r="D727" s="85"/>
      <c r="E727" s="85"/>
      <c r="F727" s="16" t="s">
        <v>3</v>
      </c>
      <c r="G727" s="9"/>
      <c r="H727" s="5"/>
      <c r="I727" s="5"/>
      <c r="J727" s="18" t="s">
        <v>912</v>
      </c>
    </row>
    <row r="728" spans="1:10" ht="21.95" customHeight="1" x14ac:dyDescent="0.2">
      <c r="A728" s="6" t="s">
        <v>3</v>
      </c>
      <c r="B728" s="6" t="s">
        <v>1338</v>
      </c>
      <c r="C728" s="85" t="s">
        <v>1532</v>
      </c>
      <c r="D728" s="85"/>
      <c r="E728" s="85"/>
      <c r="F728" s="16" t="s">
        <v>21</v>
      </c>
      <c r="G728" s="7">
        <v>20</v>
      </c>
      <c r="H728" s="8">
        <v>0</v>
      </c>
      <c r="I728" s="5">
        <f t="shared" ref="I728:I729" si="41">ROUND(G728 * H728,2)</f>
        <v>0</v>
      </c>
      <c r="J728" s="18" t="s">
        <v>1158</v>
      </c>
    </row>
    <row r="729" spans="1:10" ht="21.95" customHeight="1" x14ac:dyDescent="0.2">
      <c r="A729" s="6" t="s">
        <v>3</v>
      </c>
      <c r="B729" s="6" t="s">
        <v>868</v>
      </c>
      <c r="C729" s="85" t="s">
        <v>1262</v>
      </c>
      <c r="D729" s="85"/>
      <c r="E729" s="85"/>
      <c r="F729" s="16" t="s">
        <v>21</v>
      </c>
      <c r="G729" s="7">
        <v>240</v>
      </c>
      <c r="H729" s="8">
        <v>0</v>
      </c>
      <c r="I729" s="5">
        <f t="shared" si="41"/>
        <v>0</v>
      </c>
      <c r="J729" s="18" t="s">
        <v>1533</v>
      </c>
    </row>
    <row r="730" spans="1:10" ht="21.95" customHeight="1" x14ac:dyDescent="0.2">
      <c r="A730" s="6" t="s">
        <v>688</v>
      </c>
      <c r="B730" s="84" t="s">
        <v>1534</v>
      </c>
      <c r="C730" s="85"/>
      <c r="D730" s="85"/>
      <c r="E730" s="85"/>
      <c r="F730" s="16" t="s">
        <v>3</v>
      </c>
      <c r="G730" s="9"/>
      <c r="H730" s="5"/>
      <c r="I730" s="5"/>
      <c r="J730" s="18" t="s">
        <v>1905</v>
      </c>
    </row>
    <row r="731" spans="1:10" ht="21.95" customHeight="1" x14ac:dyDescent="0.2">
      <c r="A731" s="6" t="s">
        <v>3</v>
      </c>
      <c r="B731" s="6" t="s">
        <v>1338</v>
      </c>
      <c r="C731" s="85" t="s">
        <v>1043</v>
      </c>
      <c r="D731" s="85"/>
      <c r="E731" s="85"/>
      <c r="F731" s="16" t="s">
        <v>142</v>
      </c>
      <c r="G731" s="7">
        <v>55</v>
      </c>
      <c r="H731" s="8">
        <v>0</v>
      </c>
      <c r="I731" s="5">
        <f t="shared" ref="I731:I733" si="42">ROUND(G731 * H731,2)</f>
        <v>0</v>
      </c>
      <c r="J731" s="18" t="s">
        <v>1906</v>
      </c>
    </row>
    <row r="732" spans="1:10" ht="21.95" customHeight="1" x14ac:dyDescent="0.2">
      <c r="A732" s="6" t="s">
        <v>3</v>
      </c>
      <c r="B732" s="6" t="s">
        <v>868</v>
      </c>
      <c r="C732" s="85" t="s">
        <v>167</v>
      </c>
      <c r="D732" s="85"/>
      <c r="E732" s="85"/>
      <c r="F732" s="16" t="s">
        <v>142</v>
      </c>
      <c r="G732" s="7">
        <v>400</v>
      </c>
      <c r="H732" s="8">
        <v>0</v>
      </c>
      <c r="I732" s="5">
        <f t="shared" si="42"/>
        <v>0</v>
      </c>
      <c r="J732" s="18" t="s">
        <v>1397</v>
      </c>
    </row>
    <row r="733" spans="1:10" ht="21.95" customHeight="1" x14ac:dyDescent="0.2">
      <c r="A733" s="6" t="s">
        <v>1157</v>
      </c>
      <c r="B733" s="84" t="s">
        <v>1652</v>
      </c>
      <c r="C733" s="85"/>
      <c r="D733" s="85"/>
      <c r="E733" s="85"/>
      <c r="F733" s="16" t="s">
        <v>1386</v>
      </c>
      <c r="G733" s="7">
        <v>20</v>
      </c>
      <c r="H733" s="8">
        <v>0</v>
      </c>
      <c r="I733" s="5">
        <f t="shared" si="42"/>
        <v>0</v>
      </c>
      <c r="J733" s="18" t="s">
        <v>1787</v>
      </c>
    </row>
    <row r="734" spans="1:10" ht="21.95" customHeight="1" x14ac:dyDescent="0.2">
      <c r="A734" s="6" t="s">
        <v>689</v>
      </c>
      <c r="B734" s="84" t="s">
        <v>1398</v>
      </c>
      <c r="C734" s="85"/>
      <c r="D734" s="85"/>
      <c r="E734" s="85"/>
      <c r="F734" s="16" t="s">
        <v>3</v>
      </c>
      <c r="G734" s="9"/>
      <c r="H734" s="5"/>
      <c r="I734" s="5"/>
      <c r="J734" s="18" t="s">
        <v>1159</v>
      </c>
    </row>
    <row r="735" spans="1:10" ht="21.95" customHeight="1" x14ac:dyDescent="0.2">
      <c r="A735" s="6" t="s">
        <v>3</v>
      </c>
      <c r="B735" s="6" t="s">
        <v>1338</v>
      </c>
      <c r="C735" s="85" t="s">
        <v>1907</v>
      </c>
      <c r="D735" s="85"/>
      <c r="E735" s="85"/>
      <c r="F735" s="16" t="s">
        <v>3</v>
      </c>
      <c r="G735" s="9"/>
      <c r="H735" s="5"/>
      <c r="I735" s="5"/>
      <c r="J735" s="18" t="s">
        <v>1535</v>
      </c>
    </row>
    <row r="736" spans="1:10" ht="21.95" customHeight="1" x14ac:dyDescent="0.2">
      <c r="A736" s="6" t="s">
        <v>3</v>
      </c>
      <c r="B736" s="6" t="s">
        <v>369</v>
      </c>
      <c r="C736" s="85" t="s">
        <v>1908</v>
      </c>
      <c r="D736" s="85"/>
      <c r="E736" s="85"/>
      <c r="F736" s="16" t="s">
        <v>3</v>
      </c>
      <c r="G736" s="9"/>
      <c r="H736" s="5"/>
      <c r="I736" s="5"/>
      <c r="J736" s="18" t="s">
        <v>690</v>
      </c>
    </row>
    <row r="737" spans="1:10" ht="21.95" customHeight="1" x14ac:dyDescent="0.2">
      <c r="A737" s="6" t="s">
        <v>3</v>
      </c>
      <c r="B737" s="6" t="s">
        <v>3</v>
      </c>
      <c r="C737" s="15" t="s">
        <v>1486</v>
      </c>
      <c r="D737" s="85" t="s">
        <v>913</v>
      </c>
      <c r="E737" s="85"/>
      <c r="F737" s="16" t="s">
        <v>142</v>
      </c>
      <c r="G737" s="7">
        <v>80</v>
      </c>
      <c r="H737" s="8">
        <v>0</v>
      </c>
      <c r="I737" s="5">
        <f>ROUND(G737 * H737,2)</f>
        <v>0</v>
      </c>
      <c r="J737" s="18" t="s">
        <v>1399</v>
      </c>
    </row>
    <row r="738" spans="1:10" ht="21.95" customHeight="1" x14ac:dyDescent="0.2">
      <c r="A738" s="6" t="s">
        <v>1160</v>
      </c>
      <c r="B738" s="84" t="s">
        <v>805</v>
      </c>
      <c r="C738" s="85"/>
      <c r="D738" s="85"/>
      <c r="E738" s="85"/>
      <c r="F738" s="16" t="s">
        <v>3</v>
      </c>
      <c r="G738" s="9"/>
      <c r="H738" s="5"/>
      <c r="I738" s="5"/>
      <c r="J738" s="18" t="s">
        <v>296</v>
      </c>
    </row>
    <row r="739" spans="1:10" ht="21.95" customHeight="1" x14ac:dyDescent="0.2">
      <c r="A739" s="6" t="s">
        <v>3</v>
      </c>
      <c r="B739" s="6" t="s">
        <v>1338</v>
      </c>
      <c r="C739" s="85" t="s">
        <v>806</v>
      </c>
      <c r="D739" s="85"/>
      <c r="E739" s="85"/>
      <c r="F739" s="16" t="s">
        <v>1858</v>
      </c>
      <c r="G739" s="7">
        <v>25</v>
      </c>
      <c r="H739" s="8">
        <v>0</v>
      </c>
      <c r="I739" s="5">
        <f t="shared" ref="I739:I741" si="43">ROUND(G739 * H739,2)</f>
        <v>0</v>
      </c>
      <c r="J739" s="18" t="s">
        <v>550</v>
      </c>
    </row>
    <row r="740" spans="1:10" ht="67.7" customHeight="1" x14ac:dyDescent="0.2">
      <c r="A740" s="6" t="s">
        <v>1161</v>
      </c>
      <c r="B740" s="84" t="s">
        <v>1909</v>
      </c>
      <c r="C740" s="85"/>
      <c r="D740" s="85"/>
      <c r="E740" s="85"/>
      <c r="F740" s="16" t="s">
        <v>1653</v>
      </c>
      <c r="G740" s="7">
        <v>43000</v>
      </c>
      <c r="H740" s="8">
        <v>0</v>
      </c>
      <c r="I740" s="5">
        <f t="shared" si="43"/>
        <v>0</v>
      </c>
      <c r="J740" s="18" t="s">
        <v>1788</v>
      </c>
    </row>
    <row r="741" spans="1:10" ht="21.95" customHeight="1" x14ac:dyDescent="0.2">
      <c r="A741" s="6" t="s">
        <v>1654</v>
      </c>
      <c r="B741" s="84" t="s">
        <v>552</v>
      </c>
      <c r="C741" s="85"/>
      <c r="D741" s="85"/>
      <c r="E741" s="85"/>
      <c r="F741" s="16" t="s">
        <v>21</v>
      </c>
      <c r="G741" s="7">
        <v>150</v>
      </c>
      <c r="H741" s="8">
        <v>0</v>
      </c>
      <c r="I741" s="5">
        <f t="shared" si="43"/>
        <v>0</v>
      </c>
      <c r="J741" s="18" t="s">
        <v>1400</v>
      </c>
    </row>
    <row r="742" spans="1:10" ht="33.200000000000003" customHeight="1" x14ac:dyDescent="0.2">
      <c r="A742" s="6" t="s">
        <v>1911</v>
      </c>
      <c r="B742" s="84" t="s">
        <v>432</v>
      </c>
      <c r="C742" s="85"/>
      <c r="D742" s="85"/>
      <c r="E742" s="85"/>
      <c r="F742" s="16" t="s">
        <v>3</v>
      </c>
      <c r="G742" s="9"/>
      <c r="H742" s="5"/>
      <c r="I742" s="5"/>
      <c r="J742" s="18" t="s">
        <v>1910</v>
      </c>
    </row>
    <row r="743" spans="1:10" ht="12.95" customHeight="1" x14ac:dyDescent="0.2">
      <c r="A743" s="14"/>
      <c r="B743" s="86"/>
      <c r="C743" s="87"/>
      <c r="D743" s="87"/>
      <c r="E743" s="88"/>
      <c r="F743" s="14"/>
      <c r="G743" s="12"/>
      <c r="H743" s="12"/>
      <c r="I743" s="12"/>
      <c r="J743" s="18"/>
    </row>
    <row r="744" spans="1:10" ht="7.15" customHeight="1" x14ac:dyDescent="0.2">
      <c r="A744" s="14"/>
      <c r="B744" s="86"/>
      <c r="C744" s="87"/>
      <c r="D744" s="87"/>
      <c r="E744" s="88"/>
      <c r="F744" s="14"/>
      <c r="G744" s="12"/>
      <c r="H744" s="12"/>
      <c r="I744" s="12"/>
      <c r="J744" s="18"/>
    </row>
    <row r="745" spans="1:10" ht="18" customHeight="1" x14ac:dyDescent="0.2">
      <c r="A745" s="34"/>
      <c r="B745" s="26" t="s">
        <v>1341</v>
      </c>
      <c r="C745" s="3"/>
      <c r="D745" s="3"/>
      <c r="E745" s="26"/>
      <c r="F745" s="3"/>
      <c r="G745" s="3"/>
      <c r="H745" s="3"/>
      <c r="I745" s="37">
        <f>SUM(I716:I744)</f>
        <v>0</v>
      </c>
      <c r="J745" s="18"/>
    </row>
    <row r="746" spans="1:10" ht="15.95" customHeight="1" x14ac:dyDescent="0.2">
      <c r="A746" s="89" t="s">
        <v>1401</v>
      </c>
      <c r="B746" s="89"/>
      <c r="C746" s="89"/>
      <c r="D746" s="89"/>
      <c r="E746" s="89"/>
      <c r="F746" s="89"/>
      <c r="G746" s="89"/>
      <c r="H746" s="89"/>
      <c r="I746" s="89"/>
      <c r="J746" s="18"/>
    </row>
    <row r="747" spans="1:10" ht="12.95" customHeight="1" x14ac:dyDescent="0.2">
      <c r="A747" s="2" t="str">
        <f>IF(D747="","","CONTRACT: ")</f>
        <v xml:space="preserve">CONTRACT: </v>
      </c>
      <c r="B747" s="2"/>
      <c r="C747" s="23"/>
      <c r="D747" s="2" t="s">
        <v>1731</v>
      </c>
      <c r="E747" s="2"/>
      <c r="F747" s="11"/>
      <c r="G747" s="11"/>
      <c r="H747" s="11"/>
      <c r="I747" s="21"/>
    </row>
    <row r="748" spans="1:10" ht="38.25" customHeight="1" x14ac:dyDescent="0.2">
      <c r="A748" s="10" t="str">
        <f>IF(D748="","","CONTRACT TITLE: ")</f>
        <v xml:space="preserve">CONTRACT TITLE: </v>
      </c>
      <c r="B748" s="10"/>
      <c r="C748" s="10"/>
      <c r="D748" s="76" t="s">
        <v>0</v>
      </c>
      <c r="E748" s="76"/>
      <c r="F748" s="76"/>
      <c r="G748" s="76"/>
      <c r="H748" s="76"/>
      <c r="I748" s="76"/>
    </row>
    <row r="749" spans="1:10" ht="12.95" customHeight="1" x14ac:dyDescent="0.2">
      <c r="A749" s="2" t="str">
        <f>IF((C749&amp;E749)="","",UPPER("SCHEDULE:"))</f>
        <v>SCHEDULE:</v>
      </c>
      <c r="B749" s="2"/>
      <c r="C749" s="13" t="s">
        <v>1484</v>
      </c>
      <c r="D749" s="17"/>
      <c r="E749" s="78" t="s">
        <v>1235</v>
      </c>
      <c r="F749" s="78"/>
      <c r="G749" s="78"/>
      <c r="H749" s="78"/>
      <c r="I749" s="78"/>
    </row>
    <row r="750" spans="1:10" ht="12.95" hidden="1" customHeight="1" x14ac:dyDescent="0.2">
      <c r="A750" s="2" t="str">
        <f>IF((C750&amp;E750)="","","SERIES:")</f>
        <v/>
      </c>
      <c r="B750" s="2"/>
      <c r="C750" s="13" t="s">
        <v>3</v>
      </c>
      <c r="D750" s="13"/>
      <c r="E750" s="78" t="s">
        <v>3</v>
      </c>
      <c r="F750" s="78"/>
      <c r="G750" s="78"/>
      <c r="H750" s="78"/>
      <c r="I750" s="78"/>
    </row>
    <row r="751" spans="1:10" ht="12.95" customHeight="1" x14ac:dyDescent="0.2">
      <c r="A751" s="2" t="str">
        <f>IF((C751&amp;E751)="","","SECTION:")</f>
        <v>SECTION:</v>
      </c>
      <c r="B751" s="2"/>
      <c r="C751" s="13" t="s">
        <v>292</v>
      </c>
      <c r="D751" s="13"/>
      <c r="E751" s="79" t="s">
        <v>426</v>
      </c>
      <c r="F751" s="79"/>
      <c r="G751" s="79"/>
      <c r="H751" s="79"/>
      <c r="I751" s="79"/>
    </row>
    <row r="752" spans="1:10" ht="28.5" customHeight="1" x14ac:dyDescent="0.2">
      <c r="A752" s="1" t="s">
        <v>2</v>
      </c>
      <c r="B752" s="80" t="s">
        <v>119</v>
      </c>
      <c r="C752" s="80"/>
      <c r="D752" s="80"/>
      <c r="E752" s="80"/>
      <c r="F752" s="1" t="s">
        <v>1</v>
      </c>
      <c r="G752" s="1" t="s">
        <v>981</v>
      </c>
      <c r="H752" s="1" t="s">
        <v>497</v>
      </c>
      <c r="I752" s="1" t="s">
        <v>1111</v>
      </c>
      <c r="J752" s="22" t="s">
        <v>766</v>
      </c>
    </row>
    <row r="753" spans="1:10" ht="4.5" customHeight="1" x14ac:dyDescent="0.2">
      <c r="A753" s="4"/>
      <c r="B753" s="81"/>
      <c r="C753" s="82"/>
      <c r="D753" s="82"/>
      <c r="E753" s="83"/>
      <c r="F753" s="4"/>
      <c r="G753" s="4"/>
      <c r="H753" s="4"/>
      <c r="I753" s="4"/>
    </row>
    <row r="754" spans="1:10" ht="18" customHeight="1" x14ac:dyDescent="0.2">
      <c r="A754" s="19"/>
      <c r="B754" s="36" t="s">
        <v>1614</v>
      </c>
      <c r="C754" s="2"/>
      <c r="D754" s="2"/>
      <c r="E754" s="35"/>
      <c r="F754" s="20"/>
      <c r="G754" s="20"/>
      <c r="H754" s="19"/>
      <c r="I754" s="38">
        <f>I745</f>
        <v>0</v>
      </c>
    </row>
    <row r="755" spans="1:10" ht="4.5" customHeight="1" x14ac:dyDescent="0.2">
      <c r="A755" s="19"/>
      <c r="B755" s="90"/>
      <c r="C755" s="91"/>
      <c r="D755" s="91"/>
      <c r="E755" s="92"/>
      <c r="F755" s="20"/>
      <c r="G755" s="20"/>
      <c r="H755" s="20"/>
      <c r="I755" s="39"/>
    </row>
    <row r="756" spans="1:10" ht="21.95" customHeight="1" x14ac:dyDescent="0.2">
      <c r="A756" s="6" t="s">
        <v>3</v>
      </c>
      <c r="B756" s="6" t="s">
        <v>1338</v>
      </c>
      <c r="C756" s="85" t="s">
        <v>1536</v>
      </c>
      <c r="D756" s="85"/>
      <c r="E756" s="85"/>
      <c r="F756" s="16" t="s">
        <v>21</v>
      </c>
      <c r="G756" s="7">
        <v>165</v>
      </c>
      <c r="H756" s="8">
        <v>0</v>
      </c>
      <c r="I756" s="5">
        <f t="shared" ref="I756:I757" si="44">ROUND(G756 * H756,2)</f>
        <v>0</v>
      </c>
      <c r="J756" s="18" t="s">
        <v>168</v>
      </c>
    </row>
    <row r="757" spans="1:10" ht="21.95" customHeight="1" x14ac:dyDescent="0.2">
      <c r="A757" s="6" t="s">
        <v>3</v>
      </c>
      <c r="B757" s="6" t="s">
        <v>868</v>
      </c>
      <c r="C757" s="85" t="s">
        <v>49</v>
      </c>
      <c r="D757" s="85"/>
      <c r="E757" s="85"/>
      <c r="F757" s="16" t="s">
        <v>21</v>
      </c>
      <c r="G757" s="7">
        <v>25</v>
      </c>
      <c r="H757" s="8">
        <v>0</v>
      </c>
      <c r="I757" s="5">
        <f t="shared" si="44"/>
        <v>0</v>
      </c>
      <c r="J757" s="18" t="s">
        <v>1402</v>
      </c>
    </row>
    <row r="758" spans="1:10" ht="12.95" customHeight="1" x14ac:dyDescent="0.2">
      <c r="A758" s="14"/>
      <c r="B758" s="86"/>
      <c r="C758" s="87"/>
      <c r="D758" s="87"/>
      <c r="E758" s="88"/>
      <c r="F758" s="14"/>
      <c r="G758" s="12"/>
      <c r="H758" s="12"/>
      <c r="I758" s="12"/>
    </row>
    <row r="759" spans="1:10" ht="12.95" customHeight="1" x14ac:dyDescent="0.2">
      <c r="A759" s="14"/>
      <c r="B759" s="86"/>
      <c r="C759" s="87"/>
      <c r="D759" s="87"/>
      <c r="E759" s="88"/>
      <c r="F759" s="14"/>
      <c r="G759" s="12"/>
      <c r="H759" s="12"/>
      <c r="I759" s="12"/>
    </row>
    <row r="760" spans="1:10" ht="12.95" customHeight="1" x14ac:dyDescent="0.2">
      <c r="A760" s="14"/>
      <c r="B760" s="86"/>
      <c r="C760" s="87"/>
      <c r="D760" s="87"/>
      <c r="E760" s="88"/>
      <c r="F760" s="14"/>
      <c r="G760" s="12"/>
      <c r="H760" s="12"/>
      <c r="I760" s="12"/>
    </row>
    <row r="761" spans="1:10" ht="12.95" customHeight="1" x14ac:dyDescent="0.2">
      <c r="A761" s="14"/>
      <c r="B761" s="86"/>
      <c r="C761" s="87"/>
      <c r="D761" s="87"/>
      <c r="E761" s="88"/>
      <c r="F761" s="14"/>
      <c r="G761" s="12"/>
      <c r="H761" s="12"/>
      <c r="I761" s="12"/>
    </row>
    <row r="762" spans="1:10" ht="12.95" customHeight="1" x14ac:dyDescent="0.2">
      <c r="A762" s="14"/>
      <c r="B762" s="86"/>
      <c r="C762" s="87"/>
      <c r="D762" s="87"/>
      <c r="E762" s="88"/>
      <c r="F762" s="14"/>
      <c r="G762" s="12"/>
      <c r="H762" s="12"/>
      <c r="I762" s="12"/>
    </row>
    <row r="763" spans="1:10" ht="12.95" customHeight="1" x14ac:dyDescent="0.2">
      <c r="A763" s="14"/>
      <c r="B763" s="86"/>
      <c r="C763" s="87"/>
      <c r="D763" s="87"/>
      <c r="E763" s="88"/>
      <c r="F763" s="14"/>
      <c r="G763" s="12"/>
      <c r="H763" s="12"/>
      <c r="I763" s="12"/>
    </row>
    <row r="764" spans="1:10" ht="12.95" customHeight="1" x14ac:dyDescent="0.2">
      <c r="A764" s="14"/>
      <c r="B764" s="86"/>
      <c r="C764" s="87"/>
      <c r="D764" s="87"/>
      <c r="E764" s="88"/>
      <c r="F764" s="14"/>
      <c r="G764" s="12"/>
      <c r="H764" s="12"/>
      <c r="I764" s="12"/>
    </row>
    <row r="765" spans="1:10" ht="12.95" customHeight="1" x14ac:dyDescent="0.2">
      <c r="A765" s="14"/>
      <c r="B765" s="86"/>
      <c r="C765" s="87"/>
      <c r="D765" s="87"/>
      <c r="E765" s="88"/>
      <c r="F765" s="14"/>
      <c r="G765" s="12"/>
      <c r="H765" s="12"/>
      <c r="I765" s="12"/>
    </row>
    <row r="766" spans="1:10" ht="12.95" customHeight="1" x14ac:dyDescent="0.2">
      <c r="A766" s="14"/>
      <c r="B766" s="86"/>
      <c r="C766" s="87"/>
      <c r="D766" s="87"/>
      <c r="E766" s="88"/>
      <c r="F766" s="14"/>
      <c r="G766" s="12"/>
      <c r="H766" s="12"/>
      <c r="I766" s="12"/>
    </row>
    <row r="767" spans="1:10" ht="12.95" customHeight="1" x14ac:dyDescent="0.2">
      <c r="A767" s="14"/>
      <c r="B767" s="86"/>
      <c r="C767" s="87"/>
      <c r="D767" s="87"/>
      <c r="E767" s="88"/>
      <c r="F767" s="14"/>
      <c r="G767" s="12"/>
      <c r="H767" s="12"/>
      <c r="I767" s="12"/>
    </row>
    <row r="768" spans="1:10" ht="12.95" customHeight="1" x14ac:dyDescent="0.2">
      <c r="A768" s="14"/>
      <c r="B768" s="86"/>
      <c r="C768" s="87"/>
      <c r="D768" s="87"/>
      <c r="E768" s="88"/>
      <c r="F768" s="14"/>
      <c r="G768" s="12"/>
      <c r="H768" s="12"/>
      <c r="I768" s="12"/>
    </row>
    <row r="769" spans="1:9" ht="12.95" customHeight="1" x14ac:dyDescent="0.2">
      <c r="A769" s="14"/>
      <c r="B769" s="86"/>
      <c r="C769" s="87"/>
      <c r="D769" s="87"/>
      <c r="E769" s="88"/>
      <c r="F769" s="14"/>
      <c r="G769" s="12"/>
      <c r="H769" s="12"/>
      <c r="I769" s="12"/>
    </row>
    <row r="770" spans="1:9" ht="12.95" customHeight="1" x14ac:dyDescent="0.2">
      <c r="A770" s="14"/>
      <c r="B770" s="86"/>
      <c r="C770" s="87"/>
      <c r="D770" s="87"/>
      <c r="E770" s="88"/>
      <c r="F770" s="14"/>
      <c r="G770" s="12"/>
      <c r="H770" s="12"/>
      <c r="I770" s="12"/>
    </row>
    <row r="771" spans="1:9" ht="12.95" customHeight="1" x14ac:dyDescent="0.2">
      <c r="A771" s="14"/>
      <c r="B771" s="86"/>
      <c r="C771" s="87"/>
      <c r="D771" s="87"/>
      <c r="E771" s="88"/>
      <c r="F771" s="14"/>
      <c r="G771" s="12"/>
      <c r="H771" s="12"/>
      <c r="I771" s="12"/>
    </row>
    <row r="772" spans="1:9" ht="12.95" customHeight="1" x14ac:dyDescent="0.2">
      <c r="A772" s="14"/>
      <c r="B772" s="86"/>
      <c r="C772" s="87"/>
      <c r="D772" s="87"/>
      <c r="E772" s="88"/>
      <c r="F772" s="14"/>
      <c r="G772" s="12"/>
      <c r="H772" s="12"/>
      <c r="I772" s="12"/>
    </row>
    <row r="773" spans="1:9" ht="12.95" customHeight="1" x14ac:dyDescent="0.2">
      <c r="A773" s="14"/>
      <c r="B773" s="86"/>
      <c r="C773" s="87"/>
      <c r="D773" s="87"/>
      <c r="E773" s="88"/>
      <c r="F773" s="14"/>
      <c r="G773" s="12"/>
      <c r="H773" s="12"/>
      <c r="I773" s="12"/>
    </row>
    <row r="774" spans="1:9" ht="12.95" customHeight="1" x14ac:dyDescent="0.2">
      <c r="A774" s="14"/>
      <c r="B774" s="86"/>
      <c r="C774" s="87"/>
      <c r="D774" s="87"/>
      <c r="E774" s="88"/>
      <c r="F774" s="14"/>
      <c r="G774" s="12"/>
      <c r="H774" s="12"/>
      <c r="I774" s="12"/>
    </row>
    <row r="775" spans="1:9" ht="12.95" customHeight="1" x14ac:dyDescent="0.2">
      <c r="A775" s="14"/>
      <c r="B775" s="86"/>
      <c r="C775" s="87"/>
      <c r="D775" s="87"/>
      <c r="E775" s="88"/>
      <c r="F775" s="14"/>
      <c r="G775" s="12"/>
      <c r="H775" s="12"/>
      <c r="I775" s="12"/>
    </row>
    <row r="776" spans="1:9" ht="12.95" customHeight="1" x14ac:dyDescent="0.2">
      <c r="A776" s="14"/>
      <c r="B776" s="86"/>
      <c r="C776" s="87"/>
      <c r="D776" s="87"/>
      <c r="E776" s="88"/>
      <c r="F776" s="14"/>
      <c r="G776" s="12"/>
      <c r="H776" s="12"/>
      <c r="I776" s="12"/>
    </row>
    <row r="777" spans="1:9" ht="12.95" customHeight="1" x14ac:dyDescent="0.2">
      <c r="A777" s="14"/>
      <c r="B777" s="86"/>
      <c r="C777" s="87"/>
      <c r="D777" s="87"/>
      <c r="E777" s="88"/>
      <c r="F777" s="14"/>
      <c r="G777" s="12"/>
      <c r="H777" s="12"/>
      <c r="I777" s="12"/>
    </row>
    <row r="778" spans="1:9" ht="12.95" customHeight="1" x14ac:dyDescent="0.2">
      <c r="A778" s="14"/>
      <c r="B778" s="86"/>
      <c r="C778" s="87"/>
      <c r="D778" s="87"/>
      <c r="E778" s="88"/>
      <c r="F778" s="14"/>
      <c r="G778" s="12"/>
      <c r="H778" s="12"/>
      <c r="I778" s="12"/>
    </row>
    <row r="779" spans="1:9" ht="12.95" customHeight="1" x14ac:dyDescent="0.2">
      <c r="A779" s="14"/>
      <c r="B779" s="86"/>
      <c r="C779" s="87"/>
      <c r="D779" s="87"/>
      <c r="E779" s="88"/>
      <c r="F779" s="14"/>
      <c r="G779" s="12"/>
      <c r="H779" s="12"/>
      <c r="I779" s="12"/>
    </row>
    <row r="780" spans="1:9" ht="12.95" customHeight="1" x14ac:dyDescent="0.2">
      <c r="A780" s="14"/>
      <c r="B780" s="86"/>
      <c r="C780" s="87"/>
      <c r="D780" s="87"/>
      <c r="E780" s="88"/>
      <c r="F780" s="14"/>
      <c r="G780" s="12"/>
      <c r="H780" s="12"/>
      <c r="I780" s="12"/>
    </row>
    <row r="781" spans="1:9" ht="12.95" customHeight="1" x14ac:dyDescent="0.2">
      <c r="A781" s="14"/>
      <c r="B781" s="86"/>
      <c r="C781" s="87"/>
      <c r="D781" s="87"/>
      <c r="E781" s="88"/>
      <c r="F781" s="14"/>
      <c r="G781" s="12"/>
      <c r="H781" s="12"/>
      <c r="I781" s="12"/>
    </row>
    <row r="782" spans="1:9" ht="12.95" customHeight="1" x14ac:dyDescent="0.2">
      <c r="A782" s="14"/>
      <c r="B782" s="86"/>
      <c r="C782" s="87"/>
      <c r="D782" s="87"/>
      <c r="E782" s="88"/>
      <c r="F782" s="14"/>
      <c r="G782" s="12"/>
      <c r="H782" s="12"/>
      <c r="I782" s="12"/>
    </row>
    <row r="783" spans="1:9" ht="12.95" customHeight="1" x14ac:dyDescent="0.2">
      <c r="A783" s="14"/>
      <c r="B783" s="86"/>
      <c r="C783" s="87"/>
      <c r="D783" s="87"/>
      <c r="E783" s="88"/>
      <c r="F783" s="14"/>
      <c r="G783" s="12"/>
      <c r="H783" s="12"/>
      <c r="I783" s="12"/>
    </row>
    <row r="784" spans="1:9" ht="12.95" customHeight="1" x14ac:dyDescent="0.2">
      <c r="A784" s="14"/>
      <c r="B784" s="86"/>
      <c r="C784" s="87"/>
      <c r="D784" s="87"/>
      <c r="E784" s="88"/>
      <c r="F784" s="14"/>
      <c r="G784" s="12"/>
      <c r="H784" s="12"/>
      <c r="I784" s="12"/>
    </row>
    <row r="785" spans="1:9" ht="12.95" customHeight="1" x14ac:dyDescent="0.2">
      <c r="A785" s="14"/>
      <c r="B785" s="86"/>
      <c r="C785" s="87"/>
      <c r="D785" s="87"/>
      <c r="E785" s="88"/>
      <c r="F785" s="14"/>
      <c r="G785" s="12"/>
      <c r="H785" s="12"/>
      <c r="I785" s="12"/>
    </row>
    <row r="786" spans="1:9" ht="12.95" customHeight="1" x14ac:dyDescent="0.2">
      <c r="A786" s="14"/>
      <c r="B786" s="86"/>
      <c r="C786" s="87"/>
      <c r="D786" s="87"/>
      <c r="E786" s="88"/>
      <c r="F786" s="14"/>
      <c r="G786" s="12"/>
      <c r="H786" s="12"/>
      <c r="I786" s="12"/>
    </row>
    <row r="787" spans="1:9" ht="12.95" customHeight="1" x14ac:dyDescent="0.2">
      <c r="A787" s="14"/>
      <c r="B787" s="86"/>
      <c r="C787" s="87"/>
      <c r="D787" s="87"/>
      <c r="E787" s="88"/>
      <c r="F787" s="14"/>
      <c r="G787" s="12"/>
      <c r="H787" s="12"/>
      <c r="I787" s="12"/>
    </row>
    <row r="788" spans="1:9" ht="12.95" customHeight="1" x14ac:dyDescent="0.2">
      <c r="A788" s="14"/>
      <c r="B788" s="86"/>
      <c r="C788" s="87"/>
      <c r="D788" s="87"/>
      <c r="E788" s="88"/>
      <c r="F788" s="14"/>
      <c r="G788" s="12"/>
      <c r="H788" s="12"/>
      <c r="I788" s="12"/>
    </row>
    <row r="789" spans="1:9" ht="12.95" customHeight="1" x14ac:dyDescent="0.2">
      <c r="A789" s="14"/>
      <c r="B789" s="86"/>
      <c r="C789" s="87"/>
      <c r="D789" s="87"/>
      <c r="E789" s="88"/>
      <c r="F789" s="14"/>
      <c r="G789" s="12"/>
      <c r="H789" s="12"/>
      <c r="I789" s="12"/>
    </row>
    <row r="790" spans="1:9" ht="12.95" customHeight="1" x14ac:dyDescent="0.2">
      <c r="A790" s="14"/>
      <c r="B790" s="86"/>
      <c r="C790" s="87"/>
      <c r="D790" s="87"/>
      <c r="E790" s="88"/>
      <c r="F790" s="14"/>
      <c r="G790" s="12"/>
      <c r="H790" s="12"/>
      <c r="I790" s="12"/>
    </row>
    <row r="791" spans="1:9" ht="12.95" customHeight="1" x14ac:dyDescent="0.2">
      <c r="A791" s="14"/>
      <c r="B791" s="86"/>
      <c r="C791" s="87"/>
      <c r="D791" s="87"/>
      <c r="E791" s="88"/>
      <c r="F791" s="14"/>
      <c r="G791" s="12"/>
      <c r="H791" s="12"/>
      <c r="I791" s="12"/>
    </row>
    <row r="792" spans="1:9" ht="12.95" customHeight="1" x14ac:dyDescent="0.2">
      <c r="A792" s="14"/>
      <c r="B792" s="86"/>
      <c r="C792" s="87"/>
      <c r="D792" s="87"/>
      <c r="E792" s="88"/>
      <c r="F792" s="14"/>
      <c r="G792" s="12"/>
      <c r="H792" s="12"/>
      <c r="I792" s="12"/>
    </row>
    <row r="793" spans="1:9" ht="12.95" customHeight="1" x14ac:dyDescent="0.2">
      <c r="A793" s="14"/>
      <c r="B793" s="86"/>
      <c r="C793" s="87"/>
      <c r="D793" s="87"/>
      <c r="E793" s="88"/>
      <c r="F793" s="14"/>
      <c r="G793" s="12"/>
      <c r="H793" s="12"/>
      <c r="I793" s="12"/>
    </row>
    <row r="794" spans="1:9" ht="12.95" customHeight="1" x14ac:dyDescent="0.2">
      <c r="A794" s="14"/>
      <c r="B794" s="86"/>
      <c r="C794" s="87"/>
      <c r="D794" s="87"/>
      <c r="E794" s="88"/>
      <c r="F794" s="14"/>
      <c r="G794" s="12"/>
      <c r="H794" s="12"/>
      <c r="I794" s="12"/>
    </row>
    <row r="795" spans="1:9" ht="12.95" customHeight="1" x14ac:dyDescent="0.2">
      <c r="A795" s="14"/>
      <c r="B795" s="86"/>
      <c r="C795" s="87"/>
      <c r="D795" s="87"/>
      <c r="E795" s="88"/>
      <c r="F795" s="14"/>
      <c r="G795" s="12"/>
      <c r="H795" s="12"/>
      <c r="I795" s="12"/>
    </row>
    <row r="796" spans="1:9" ht="12.95" customHeight="1" x14ac:dyDescent="0.2">
      <c r="A796" s="14"/>
      <c r="B796" s="86"/>
      <c r="C796" s="87"/>
      <c r="D796" s="87"/>
      <c r="E796" s="88"/>
      <c r="F796" s="14"/>
      <c r="G796" s="12"/>
      <c r="H796" s="12"/>
      <c r="I796" s="12"/>
    </row>
    <row r="797" spans="1:9" ht="12.95" customHeight="1" x14ac:dyDescent="0.2">
      <c r="A797" s="14"/>
      <c r="B797" s="86"/>
      <c r="C797" s="87"/>
      <c r="D797" s="87"/>
      <c r="E797" s="88"/>
      <c r="F797" s="14"/>
      <c r="G797" s="12"/>
      <c r="H797" s="12"/>
      <c r="I797" s="12"/>
    </row>
    <row r="798" spans="1:9" ht="12.95" customHeight="1" x14ac:dyDescent="0.2">
      <c r="A798" s="14"/>
      <c r="B798" s="86"/>
      <c r="C798" s="87"/>
      <c r="D798" s="87"/>
      <c r="E798" s="88"/>
      <c r="F798" s="14"/>
      <c r="G798" s="12"/>
      <c r="H798" s="12"/>
      <c r="I798" s="12"/>
    </row>
    <row r="799" spans="1:9" ht="12.95" customHeight="1" x14ac:dyDescent="0.2">
      <c r="A799" s="14"/>
      <c r="B799" s="86"/>
      <c r="C799" s="87"/>
      <c r="D799" s="87"/>
      <c r="E799" s="88"/>
      <c r="F799" s="14"/>
      <c r="G799" s="12"/>
      <c r="H799" s="12"/>
      <c r="I799" s="12"/>
    </row>
    <row r="800" spans="1:9" ht="12.95" customHeight="1" x14ac:dyDescent="0.2">
      <c r="A800" s="14"/>
      <c r="B800" s="86"/>
      <c r="C800" s="87"/>
      <c r="D800" s="87"/>
      <c r="E800" s="88"/>
      <c r="F800" s="14"/>
      <c r="G800" s="12"/>
      <c r="H800" s="12"/>
      <c r="I800" s="12"/>
    </row>
    <row r="801" spans="1:10" ht="12.95" customHeight="1" x14ac:dyDescent="0.2">
      <c r="A801" s="14"/>
      <c r="B801" s="86"/>
      <c r="C801" s="87"/>
      <c r="D801" s="87"/>
      <c r="E801" s="88"/>
      <c r="F801" s="14"/>
      <c r="G801" s="12"/>
      <c r="H801" s="12"/>
      <c r="I801" s="12"/>
    </row>
    <row r="802" spans="1:10" ht="12.95" customHeight="1" x14ac:dyDescent="0.2">
      <c r="A802" s="14"/>
      <c r="B802" s="86"/>
      <c r="C802" s="87"/>
      <c r="D802" s="87"/>
      <c r="E802" s="88"/>
      <c r="F802" s="14"/>
      <c r="G802" s="12"/>
      <c r="H802" s="12"/>
      <c r="I802" s="12"/>
    </row>
    <row r="803" spans="1:10" ht="18" customHeight="1" x14ac:dyDescent="0.2">
      <c r="A803" s="27" t="str">
        <f>"TOTAL FOR " &amp; UPPER("Section") &amp; "  2200 CARRIED FORWARD TO SUMMARY"</f>
        <v>TOTAL FOR SECTION  2200 CARRIED FORWARD TO SUMMARY</v>
      </c>
      <c r="B803" s="3"/>
      <c r="C803" s="3"/>
      <c r="D803" s="3"/>
      <c r="E803" s="3"/>
      <c r="F803" s="3"/>
      <c r="G803" s="3"/>
      <c r="H803" s="29"/>
      <c r="I803" s="28">
        <f>SUM(I681:I706)+SUM(I718:I744)+SUM(I756:I802)</f>
        <v>0</v>
      </c>
    </row>
    <row r="804" spans="1:10" ht="15.95" customHeight="1" x14ac:dyDescent="0.2">
      <c r="A804" s="89" t="s">
        <v>50</v>
      </c>
      <c r="B804" s="89"/>
      <c r="C804" s="89"/>
      <c r="D804" s="89"/>
      <c r="E804" s="89"/>
      <c r="F804" s="89"/>
      <c r="G804" s="89"/>
      <c r="H804" s="89"/>
      <c r="I804" s="89"/>
    </row>
    <row r="805" spans="1:10" ht="12.95" customHeight="1" x14ac:dyDescent="0.2">
      <c r="A805" s="2" t="str">
        <f>IF(D805="","","CONTRACT: ")</f>
        <v xml:space="preserve">CONTRACT: </v>
      </c>
      <c r="B805" s="2"/>
      <c r="C805" s="23"/>
      <c r="D805" s="2" t="s">
        <v>1731</v>
      </c>
      <c r="E805" s="2"/>
      <c r="F805" s="11"/>
      <c r="G805" s="11"/>
      <c r="H805" s="11"/>
      <c r="I805" s="21"/>
    </row>
    <row r="806" spans="1:10" ht="38.25" customHeight="1" x14ac:dyDescent="0.2">
      <c r="A806" s="10" t="str">
        <f>IF(D806="","","CONTRACT TITLE: ")</f>
        <v xml:space="preserve">CONTRACT TITLE: </v>
      </c>
      <c r="B806" s="10"/>
      <c r="C806" s="10"/>
      <c r="D806" s="76" t="s">
        <v>0</v>
      </c>
      <c r="E806" s="76"/>
      <c r="F806" s="76"/>
      <c r="G806" s="76"/>
      <c r="H806" s="76"/>
      <c r="I806" s="76"/>
    </row>
    <row r="807" spans="1:10" ht="12.95" customHeight="1" x14ac:dyDescent="0.2">
      <c r="A807" s="2" t="str">
        <f>IF((C807&amp;E807)="","",UPPER("SCHEDULE:"))</f>
        <v>SCHEDULE:</v>
      </c>
      <c r="B807" s="2"/>
      <c r="C807" s="13" t="s">
        <v>1484</v>
      </c>
      <c r="D807" s="17"/>
      <c r="E807" s="78" t="s">
        <v>1235</v>
      </c>
      <c r="F807" s="78"/>
      <c r="G807" s="78"/>
      <c r="H807" s="78"/>
      <c r="I807" s="78"/>
    </row>
    <row r="808" spans="1:10" ht="12.95" hidden="1" customHeight="1" x14ac:dyDescent="0.2">
      <c r="A808" s="2" t="str">
        <f>IF((C808&amp;E808)="","","SERIES:")</f>
        <v/>
      </c>
      <c r="B808" s="2"/>
      <c r="C808" s="13" t="s">
        <v>3</v>
      </c>
      <c r="D808" s="13"/>
      <c r="E808" s="78" t="s">
        <v>3</v>
      </c>
      <c r="F808" s="78"/>
      <c r="G808" s="78"/>
      <c r="H808" s="78"/>
      <c r="I808" s="78"/>
    </row>
    <row r="809" spans="1:10" ht="25.5" customHeight="1" x14ac:dyDescent="0.2">
      <c r="A809" s="2" t="str">
        <f>IF((C809&amp;E809)="","","SECTION:")</f>
        <v>SECTION:</v>
      </c>
      <c r="B809" s="2"/>
      <c r="C809" s="13" t="s">
        <v>51</v>
      </c>
      <c r="D809" s="13"/>
      <c r="E809" s="79" t="s">
        <v>910</v>
      </c>
      <c r="F809" s="79"/>
      <c r="G809" s="79"/>
      <c r="H809" s="79"/>
      <c r="I809" s="79"/>
    </row>
    <row r="810" spans="1:10" ht="28.5" customHeight="1" x14ac:dyDescent="0.2">
      <c r="A810" s="1" t="s">
        <v>2</v>
      </c>
      <c r="B810" s="80" t="s">
        <v>119</v>
      </c>
      <c r="C810" s="80"/>
      <c r="D810" s="80"/>
      <c r="E810" s="80"/>
      <c r="F810" s="1" t="s">
        <v>1</v>
      </c>
      <c r="G810" s="1" t="s">
        <v>981</v>
      </c>
      <c r="H810" s="1" t="s">
        <v>497</v>
      </c>
      <c r="I810" s="1" t="s">
        <v>1111</v>
      </c>
      <c r="J810" s="22" t="s">
        <v>766</v>
      </c>
    </row>
    <row r="811" spans="1:10" ht="4.5" customHeight="1" x14ac:dyDescent="0.2">
      <c r="A811" s="4"/>
      <c r="B811" s="81"/>
      <c r="C811" s="82"/>
      <c r="D811" s="82"/>
      <c r="E811" s="83"/>
      <c r="F811" s="4"/>
      <c r="G811" s="4"/>
      <c r="H811" s="4"/>
      <c r="I811" s="4"/>
    </row>
    <row r="812" spans="1:10" ht="21.95" customHeight="1" x14ac:dyDescent="0.2">
      <c r="A812" s="6" t="s">
        <v>1044</v>
      </c>
      <c r="B812" s="84" t="s">
        <v>1537</v>
      </c>
      <c r="C812" s="85"/>
      <c r="D812" s="85"/>
      <c r="E812" s="85"/>
      <c r="F812" s="16" t="s">
        <v>3</v>
      </c>
      <c r="G812" s="9"/>
      <c r="H812" s="5"/>
      <c r="I812" s="5"/>
      <c r="J812" s="18" t="s">
        <v>1042</v>
      </c>
    </row>
    <row r="813" spans="1:10" ht="21.95" customHeight="1" x14ac:dyDescent="0.2">
      <c r="A813" s="6" t="s">
        <v>3</v>
      </c>
      <c r="B813" s="6" t="s">
        <v>1338</v>
      </c>
      <c r="C813" s="85" t="s">
        <v>1912</v>
      </c>
      <c r="D813" s="85"/>
      <c r="E813" s="85"/>
      <c r="F813" s="16" t="s">
        <v>3</v>
      </c>
      <c r="G813" s="9"/>
      <c r="H813" s="5"/>
      <c r="I813" s="5"/>
      <c r="J813" s="18" t="s">
        <v>1403</v>
      </c>
    </row>
    <row r="814" spans="1:10" ht="21.95" customHeight="1" x14ac:dyDescent="0.2">
      <c r="A814" s="6" t="s">
        <v>3</v>
      </c>
      <c r="B814" s="6" t="s">
        <v>369</v>
      </c>
      <c r="C814" s="85" t="s">
        <v>52</v>
      </c>
      <c r="D814" s="85"/>
      <c r="E814" s="85"/>
      <c r="F814" s="16" t="s">
        <v>3</v>
      </c>
      <c r="G814" s="9"/>
      <c r="H814" s="5"/>
      <c r="I814" s="5"/>
      <c r="J814" s="18" t="s">
        <v>1404</v>
      </c>
    </row>
    <row r="815" spans="1:10" ht="21.95" customHeight="1" x14ac:dyDescent="0.2">
      <c r="A815" s="6" t="s">
        <v>3</v>
      </c>
      <c r="B815" s="6" t="s">
        <v>3</v>
      </c>
      <c r="C815" s="15" t="s">
        <v>5</v>
      </c>
      <c r="D815" s="85" t="s">
        <v>807</v>
      </c>
      <c r="E815" s="85"/>
      <c r="F815" s="16" t="s">
        <v>142</v>
      </c>
      <c r="G815" s="7">
        <v>410</v>
      </c>
      <c r="H815" s="8">
        <v>0</v>
      </c>
      <c r="I815" s="5">
        <f t="shared" ref="I815:I816" si="45">ROUND(G815 * H815,2)</f>
        <v>0</v>
      </c>
      <c r="J815" s="18" t="s">
        <v>295</v>
      </c>
    </row>
    <row r="816" spans="1:10" ht="21.95" customHeight="1" x14ac:dyDescent="0.2">
      <c r="A816" s="6" t="s">
        <v>3</v>
      </c>
      <c r="B816" s="6" t="s">
        <v>3</v>
      </c>
      <c r="C816" s="15" t="s">
        <v>1615</v>
      </c>
      <c r="D816" s="85" t="s">
        <v>1655</v>
      </c>
      <c r="E816" s="85"/>
      <c r="F816" s="16" t="s">
        <v>142</v>
      </c>
      <c r="G816" s="7">
        <v>2550</v>
      </c>
      <c r="H816" s="8">
        <v>0</v>
      </c>
      <c r="I816" s="5">
        <f t="shared" si="45"/>
        <v>0</v>
      </c>
      <c r="J816" s="18" t="s">
        <v>1045</v>
      </c>
    </row>
    <row r="817" spans="1:10" ht="21.95" customHeight="1" x14ac:dyDescent="0.2">
      <c r="A817" s="6" t="s">
        <v>3</v>
      </c>
      <c r="B817" s="6" t="s">
        <v>1849</v>
      </c>
      <c r="C817" s="85" t="s">
        <v>53</v>
      </c>
      <c r="D817" s="85"/>
      <c r="E817" s="85"/>
      <c r="F817" s="16" t="s">
        <v>3</v>
      </c>
      <c r="G817" s="9"/>
      <c r="H817" s="5"/>
      <c r="I817" s="5"/>
      <c r="J817" s="18" t="s">
        <v>1538</v>
      </c>
    </row>
    <row r="818" spans="1:10" ht="21.95" customHeight="1" x14ac:dyDescent="0.2">
      <c r="A818" s="6" t="s">
        <v>3</v>
      </c>
      <c r="B818" s="6" t="s">
        <v>3</v>
      </c>
      <c r="C818" s="15" t="s">
        <v>1615</v>
      </c>
      <c r="D818" s="85" t="s">
        <v>807</v>
      </c>
      <c r="E818" s="85"/>
      <c r="F818" s="16" t="s">
        <v>142</v>
      </c>
      <c r="G818" s="7">
        <v>590</v>
      </c>
      <c r="H818" s="8">
        <v>0</v>
      </c>
      <c r="I818" s="5">
        <f t="shared" ref="I818:I819" si="46">ROUND(G818 * H818,2)</f>
        <v>0</v>
      </c>
      <c r="J818" s="18" t="s">
        <v>1656</v>
      </c>
    </row>
    <row r="819" spans="1:10" ht="33.200000000000003" customHeight="1" x14ac:dyDescent="0.2">
      <c r="A819" s="6" t="s">
        <v>3</v>
      </c>
      <c r="B819" s="6" t="s">
        <v>1336</v>
      </c>
      <c r="C819" s="85" t="s">
        <v>1657</v>
      </c>
      <c r="D819" s="85"/>
      <c r="E819" s="85"/>
      <c r="F819" s="16" t="s">
        <v>142</v>
      </c>
      <c r="G819" s="7">
        <v>1950</v>
      </c>
      <c r="H819" s="8">
        <v>0</v>
      </c>
      <c r="I819" s="5">
        <f t="shared" si="46"/>
        <v>0</v>
      </c>
      <c r="J819" s="18" t="s">
        <v>1162</v>
      </c>
    </row>
    <row r="820" spans="1:10" ht="21.95" customHeight="1" x14ac:dyDescent="0.2">
      <c r="A820" s="6" t="s">
        <v>1539</v>
      </c>
      <c r="B820" s="84" t="s">
        <v>169</v>
      </c>
      <c r="C820" s="85"/>
      <c r="D820" s="85"/>
      <c r="E820" s="85"/>
      <c r="F820" s="16" t="s">
        <v>3</v>
      </c>
      <c r="G820" s="9"/>
      <c r="H820" s="5"/>
      <c r="I820" s="5"/>
      <c r="J820" s="18" t="s">
        <v>1658</v>
      </c>
    </row>
    <row r="821" spans="1:10" ht="33.200000000000003" customHeight="1" x14ac:dyDescent="0.2">
      <c r="A821" s="6" t="s">
        <v>3</v>
      </c>
      <c r="B821" s="6" t="s">
        <v>868</v>
      </c>
      <c r="C821" s="85" t="s">
        <v>170</v>
      </c>
      <c r="D821" s="85"/>
      <c r="E821" s="85"/>
      <c r="F821" s="16" t="s">
        <v>142</v>
      </c>
      <c r="G821" s="7">
        <v>150</v>
      </c>
      <c r="H821" s="8">
        <v>0</v>
      </c>
      <c r="I821" s="5">
        <f>ROUND(G821 * H821,2)</f>
        <v>0</v>
      </c>
      <c r="J821" s="18" t="s">
        <v>297</v>
      </c>
    </row>
    <row r="822" spans="1:10" ht="21.95" customHeight="1" x14ac:dyDescent="0.2">
      <c r="A822" s="6" t="s">
        <v>553</v>
      </c>
      <c r="B822" s="84" t="s">
        <v>914</v>
      </c>
      <c r="C822" s="85"/>
      <c r="D822" s="85"/>
      <c r="E822" s="85"/>
      <c r="F822" s="16" t="s">
        <v>3</v>
      </c>
      <c r="G822" s="9"/>
      <c r="H822" s="5"/>
      <c r="I822" s="5"/>
      <c r="J822" s="18" t="s">
        <v>691</v>
      </c>
    </row>
    <row r="823" spans="1:10" ht="33.200000000000003" customHeight="1" x14ac:dyDescent="0.2">
      <c r="A823" s="6" t="s">
        <v>3</v>
      </c>
      <c r="B823" s="6" t="s">
        <v>1338</v>
      </c>
      <c r="C823" s="85" t="s">
        <v>298</v>
      </c>
      <c r="D823" s="85"/>
      <c r="E823" s="85"/>
      <c r="F823" s="16" t="s">
        <v>1858</v>
      </c>
      <c r="G823" s="7">
        <v>15</v>
      </c>
      <c r="H823" s="8">
        <v>0</v>
      </c>
      <c r="I823" s="5">
        <f t="shared" ref="I823:I826" si="47">ROUND(G823 * H823,2)</f>
        <v>0</v>
      </c>
      <c r="J823" s="18" t="s">
        <v>1405</v>
      </c>
    </row>
    <row r="824" spans="1:10" ht="33.200000000000003" customHeight="1" x14ac:dyDescent="0.2">
      <c r="A824" s="6" t="s">
        <v>3</v>
      </c>
      <c r="B824" s="6" t="s">
        <v>868</v>
      </c>
      <c r="C824" s="85" t="s">
        <v>1540</v>
      </c>
      <c r="D824" s="85"/>
      <c r="E824" s="85"/>
      <c r="F824" s="16" t="s">
        <v>1858</v>
      </c>
      <c r="G824" s="7">
        <v>15</v>
      </c>
      <c r="H824" s="8">
        <v>0</v>
      </c>
      <c r="I824" s="5">
        <f t="shared" si="47"/>
        <v>0</v>
      </c>
      <c r="J824" s="18" t="s">
        <v>1541</v>
      </c>
    </row>
    <row r="825" spans="1:10" ht="33.200000000000003" customHeight="1" x14ac:dyDescent="0.2">
      <c r="A825" s="6" t="s">
        <v>3</v>
      </c>
      <c r="B825" s="6" t="s">
        <v>376</v>
      </c>
      <c r="C825" s="85" t="s">
        <v>54</v>
      </c>
      <c r="D825" s="85"/>
      <c r="E825" s="85"/>
      <c r="F825" s="16" t="s">
        <v>1858</v>
      </c>
      <c r="G825" s="7">
        <v>15</v>
      </c>
      <c r="H825" s="8">
        <v>0</v>
      </c>
      <c r="I825" s="5">
        <f t="shared" si="47"/>
        <v>0</v>
      </c>
      <c r="J825" s="18" t="s">
        <v>55</v>
      </c>
    </row>
    <row r="826" spans="1:10" ht="33.200000000000003" customHeight="1" x14ac:dyDescent="0.2">
      <c r="A826" s="6" t="s">
        <v>3</v>
      </c>
      <c r="B826" s="6" t="s">
        <v>1859</v>
      </c>
      <c r="C826" s="85" t="s">
        <v>1659</v>
      </c>
      <c r="D826" s="85"/>
      <c r="E826" s="85"/>
      <c r="F826" s="16" t="s">
        <v>1858</v>
      </c>
      <c r="G826" s="7">
        <v>15</v>
      </c>
      <c r="H826" s="8">
        <v>0</v>
      </c>
      <c r="I826" s="5">
        <f t="shared" si="47"/>
        <v>0</v>
      </c>
      <c r="J826" s="18" t="s">
        <v>1913</v>
      </c>
    </row>
    <row r="827" spans="1:10" ht="21.95" customHeight="1" x14ac:dyDescent="0.2">
      <c r="A827" s="6" t="s">
        <v>1542</v>
      </c>
      <c r="B827" s="84" t="s">
        <v>56</v>
      </c>
      <c r="C827" s="85"/>
      <c r="D827" s="85"/>
      <c r="E827" s="85"/>
      <c r="F827" s="16" t="s">
        <v>3</v>
      </c>
      <c r="G827" s="9"/>
      <c r="H827" s="5"/>
      <c r="I827" s="5"/>
      <c r="J827" s="18" t="s">
        <v>1046</v>
      </c>
    </row>
    <row r="828" spans="1:10" ht="21.95" customHeight="1" x14ac:dyDescent="0.2">
      <c r="A828" s="6" t="s">
        <v>3</v>
      </c>
      <c r="B828" s="6" t="s">
        <v>1338</v>
      </c>
      <c r="C828" s="85" t="s">
        <v>1660</v>
      </c>
      <c r="D828" s="85"/>
      <c r="E828" s="85"/>
      <c r="F828" s="16" t="s">
        <v>1489</v>
      </c>
      <c r="G828" s="7">
        <v>15400</v>
      </c>
      <c r="H828" s="8">
        <v>0</v>
      </c>
      <c r="I828" s="5">
        <f t="shared" ref="I828:I829" si="48">ROUND(G828 * H828,2)</f>
        <v>0</v>
      </c>
      <c r="J828" s="18" t="s">
        <v>299</v>
      </c>
    </row>
    <row r="829" spans="1:10" ht="21.95" customHeight="1" x14ac:dyDescent="0.2">
      <c r="A829" s="6" t="s">
        <v>3</v>
      </c>
      <c r="B829" s="6" t="s">
        <v>868</v>
      </c>
      <c r="C829" s="85" t="s">
        <v>171</v>
      </c>
      <c r="D829" s="85"/>
      <c r="E829" s="85"/>
      <c r="F829" s="16" t="s">
        <v>1489</v>
      </c>
      <c r="G829" s="7">
        <v>9300</v>
      </c>
      <c r="H829" s="8">
        <v>0</v>
      </c>
      <c r="I829" s="5">
        <f t="shared" si="48"/>
        <v>0</v>
      </c>
      <c r="J829" s="18" t="s">
        <v>808</v>
      </c>
    </row>
    <row r="830" spans="1:10" ht="21.95" customHeight="1" x14ac:dyDescent="0.2">
      <c r="A830" s="6" t="s">
        <v>57</v>
      </c>
      <c r="B830" s="84" t="s">
        <v>430</v>
      </c>
      <c r="C830" s="85"/>
      <c r="D830" s="85"/>
      <c r="E830" s="85"/>
      <c r="F830" s="16" t="s">
        <v>3</v>
      </c>
      <c r="G830" s="9"/>
      <c r="H830" s="5"/>
      <c r="I830" s="5"/>
      <c r="J830" s="18" t="s">
        <v>300</v>
      </c>
    </row>
    <row r="831" spans="1:10" ht="21.95" customHeight="1" x14ac:dyDescent="0.2">
      <c r="A831" s="6" t="s">
        <v>3</v>
      </c>
      <c r="B831" s="6" t="s">
        <v>1338</v>
      </c>
      <c r="C831" s="85" t="s">
        <v>433</v>
      </c>
      <c r="D831" s="85"/>
      <c r="E831" s="85"/>
      <c r="F831" s="16" t="s">
        <v>3</v>
      </c>
      <c r="G831" s="9"/>
      <c r="H831" s="5"/>
      <c r="I831" s="5"/>
      <c r="J831" s="18" t="s">
        <v>809</v>
      </c>
    </row>
    <row r="832" spans="1:10" ht="21.95" customHeight="1" x14ac:dyDescent="0.2">
      <c r="A832" s="6" t="s">
        <v>3</v>
      </c>
      <c r="B832" s="6" t="s">
        <v>3</v>
      </c>
      <c r="C832" s="15" t="s">
        <v>1486</v>
      </c>
      <c r="D832" s="85" t="s">
        <v>58</v>
      </c>
      <c r="E832" s="85"/>
      <c r="F832" s="16" t="s">
        <v>21</v>
      </c>
      <c r="G832" s="7">
        <v>1200</v>
      </c>
      <c r="H832" s="8">
        <v>0</v>
      </c>
      <c r="I832" s="5">
        <f t="shared" ref="I832:I833" si="49">ROUND(G832 * H832,2)</f>
        <v>0</v>
      </c>
      <c r="J832" s="18" t="s">
        <v>301</v>
      </c>
    </row>
    <row r="833" spans="1:10" ht="21.95" customHeight="1" x14ac:dyDescent="0.2">
      <c r="A833" s="6" t="s">
        <v>3</v>
      </c>
      <c r="B833" s="6" t="s">
        <v>3</v>
      </c>
      <c r="C833" s="15" t="s">
        <v>5</v>
      </c>
      <c r="D833" s="85" t="s">
        <v>302</v>
      </c>
      <c r="E833" s="85"/>
      <c r="F833" s="16" t="s">
        <v>21</v>
      </c>
      <c r="G833" s="7">
        <v>2200</v>
      </c>
      <c r="H833" s="8">
        <v>0</v>
      </c>
      <c r="I833" s="5">
        <f t="shared" si="49"/>
        <v>0</v>
      </c>
      <c r="J833" s="18" t="s">
        <v>1661</v>
      </c>
    </row>
    <row r="834" spans="1:10" ht="33.200000000000003" customHeight="1" x14ac:dyDescent="0.2">
      <c r="A834" s="6" t="s">
        <v>3</v>
      </c>
      <c r="B834" s="6" t="s">
        <v>3</v>
      </c>
      <c r="C834" s="15" t="s">
        <v>1754</v>
      </c>
      <c r="D834" s="85" t="s">
        <v>916</v>
      </c>
      <c r="E834" s="85"/>
      <c r="F834" s="16" t="s">
        <v>3</v>
      </c>
      <c r="G834" s="9"/>
      <c r="H834" s="5"/>
      <c r="I834" s="5"/>
      <c r="J834" s="18" t="s">
        <v>1047</v>
      </c>
    </row>
    <row r="835" spans="1:10" ht="21.95" customHeight="1" x14ac:dyDescent="0.2">
      <c r="A835" s="6" t="s">
        <v>1049</v>
      </c>
      <c r="B835" s="84" t="s">
        <v>1163</v>
      </c>
      <c r="C835" s="85"/>
      <c r="D835" s="85"/>
      <c r="E835" s="85"/>
      <c r="F835" s="16" t="s">
        <v>21</v>
      </c>
      <c r="G835" s="7">
        <v>610</v>
      </c>
      <c r="H835" s="8">
        <v>0</v>
      </c>
      <c r="I835" s="5">
        <f>ROUND(G835 * H835,2)</f>
        <v>0</v>
      </c>
      <c r="J835" s="18" t="s">
        <v>1164</v>
      </c>
    </row>
    <row r="836" spans="1:10" ht="12.95" customHeight="1" x14ac:dyDescent="0.2">
      <c r="A836" s="14"/>
      <c r="B836" s="86"/>
      <c r="C836" s="87"/>
      <c r="D836" s="87"/>
      <c r="E836" s="88"/>
      <c r="F836" s="14"/>
      <c r="G836" s="12"/>
      <c r="H836" s="12"/>
      <c r="I836" s="12"/>
      <c r="J836" s="18"/>
    </row>
    <row r="837" spans="1:10" ht="12.95" customHeight="1" x14ac:dyDescent="0.2">
      <c r="A837" s="14"/>
      <c r="B837" s="86"/>
      <c r="C837" s="87"/>
      <c r="D837" s="87"/>
      <c r="E837" s="88"/>
      <c r="F837" s="14"/>
      <c r="G837" s="12"/>
      <c r="H837" s="12"/>
      <c r="I837" s="12"/>
      <c r="J837" s="18"/>
    </row>
    <row r="838" spans="1:10" ht="4.5" customHeight="1" x14ac:dyDescent="0.2">
      <c r="A838" s="14"/>
      <c r="B838" s="86"/>
      <c r="C838" s="87"/>
      <c r="D838" s="87"/>
      <c r="E838" s="88"/>
      <c r="F838" s="14"/>
      <c r="G838" s="12"/>
      <c r="H838" s="12"/>
      <c r="I838" s="12"/>
      <c r="J838" s="18"/>
    </row>
    <row r="839" spans="1:10" ht="18" customHeight="1" x14ac:dyDescent="0.2">
      <c r="A839" s="34"/>
      <c r="B839" s="26" t="s">
        <v>1341</v>
      </c>
      <c r="C839" s="3"/>
      <c r="D839" s="3"/>
      <c r="E839" s="26"/>
      <c r="F839" s="3"/>
      <c r="G839" s="3"/>
      <c r="H839" s="3"/>
      <c r="I839" s="37">
        <f>SUM(I812:I838)</f>
        <v>0</v>
      </c>
      <c r="J839" s="18"/>
    </row>
    <row r="840" spans="1:10" ht="15.95" customHeight="1" x14ac:dyDescent="0.2">
      <c r="A840" s="89" t="s">
        <v>917</v>
      </c>
      <c r="B840" s="89"/>
      <c r="C840" s="89"/>
      <c r="D840" s="89"/>
      <c r="E840" s="89"/>
      <c r="F840" s="89"/>
      <c r="G840" s="89"/>
      <c r="H840" s="89"/>
      <c r="I840" s="89"/>
      <c r="J840" s="18"/>
    </row>
    <row r="841" spans="1:10" ht="12.95" customHeight="1" x14ac:dyDescent="0.2">
      <c r="A841" s="2" t="str">
        <f>IF(D841="","","CONTRACT: ")</f>
        <v xml:space="preserve">CONTRACT: </v>
      </c>
      <c r="B841" s="2"/>
      <c r="C841" s="23"/>
      <c r="D841" s="2" t="s">
        <v>1731</v>
      </c>
      <c r="E841" s="2"/>
      <c r="F841" s="11"/>
      <c r="G841" s="11"/>
      <c r="H841" s="11"/>
      <c r="I841" s="21"/>
    </row>
    <row r="842" spans="1:10" ht="38.25" customHeight="1" x14ac:dyDescent="0.2">
      <c r="A842" s="10" t="str">
        <f>IF(D842="","","CONTRACT TITLE: ")</f>
        <v xml:space="preserve">CONTRACT TITLE: </v>
      </c>
      <c r="B842" s="10"/>
      <c r="C842" s="10"/>
      <c r="D842" s="76" t="s">
        <v>0</v>
      </c>
      <c r="E842" s="76"/>
      <c r="F842" s="76"/>
      <c r="G842" s="76"/>
      <c r="H842" s="76"/>
      <c r="I842" s="76"/>
    </row>
    <row r="843" spans="1:10" ht="12.95" customHeight="1" x14ac:dyDescent="0.2">
      <c r="A843" s="2" t="str">
        <f>IF((C843&amp;E843)="","",UPPER("SCHEDULE:"))</f>
        <v>SCHEDULE:</v>
      </c>
      <c r="B843" s="2"/>
      <c r="C843" s="13" t="s">
        <v>1484</v>
      </c>
      <c r="D843" s="17"/>
      <c r="E843" s="78" t="s">
        <v>1235</v>
      </c>
      <c r="F843" s="78"/>
      <c r="G843" s="78"/>
      <c r="H843" s="78"/>
      <c r="I843" s="78"/>
    </row>
    <row r="844" spans="1:10" ht="12.95" hidden="1" customHeight="1" x14ac:dyDescent="0.2">
      <c r="A844" s="2" t="str">
        <f>IF((C844&amp;E844)="","","SERIES:")</f>
        <v/>
      </c>
      <c r="B844" s="2"/>
      <c r="C844" s="13" t="s">
        <v>3</v>
      </c>
      <c r="D844" s="13"/>
      <c r="E844" s="78" t="s">
        <v>3</v>
      </c>
      <c r="F844" s="78"/>
      <c r="G844" s="78"/>
      <c r="H844" s="78"/>
      <c r="I844" s="78"/>
    </row>
    <row r="845" spans="1:10" ht="25.5" customHeight="1" x14ac:dyDescent="0.2">
      <c r="A845" s="2" t="str">
        <f>IF((C845&amp;E845)="","","SECTION:")</f>
        <v>SECTION:</v>
      </c>
      <c r="B845" s="2"/>
      <c r="C845" s="13" t="s">
        <v>51</v>
      </c>
      <c r="D845" s="13"/>
      <c r="E845" s="79" t="s">
        <v>910</v>
      </c>
      <c r="F845" s="79"/>
      <c r="G845" s="79"/>
      <c r="H845" s="79"/>
      <c r="I845" s="79"/>
    </row>
    <row r="846" spans="1:10" ht="28.5" customHeight="1" x14ac:dyDescent="0.2">
      <c r="A846" s="1" t="s">
        <v>2</v>
      </c>
      <c r="B846" s="80" t="s">
        <v>119</v>
      </c>
      <c r="C846" s="80"/>
      <c r="D846" s="80"/>
      <c r="E846" s="80"/>
      <c r="F846" s="1" t="s">
        <v>1</v>
      </c>
      <c r="G846" s="1" t="s">
        <v>981</v>
      </c>
      <c r="H846" s="1" t="s">
        <v>497</v>
      </c>
      <c r="I846" s="1" t="s">
        <v>1111</v>
      </c>
      <c r="J846" s="22" t="s">
        <v>766</v>
      </c>
    </row>
    <row r="847" spans="1:10" ht="4.5" customHeight="1" x14ac:dyDescent="0.2">
      <c r="A847" s="4"/>
      <c r="B847" s="81"/>
      <c r="C847" s="82"/>
      <c r="D847" s="82"/>
      <c r="E847" s="83"/>
      <c r="F847" s="4"/>
      <c r="G847" s="4"/>
      <c r="H847" s="4"/>
      <c r="I847" s="4"/>
    </row>
    <row r="848" spans="1:10" ht="18" customHeight="1" x14ac:dyDescent="0.2">
      <c r="A848" s="19"/>
      <c r="B848" s="36" t="s">
        <v>1614</v>
      </c>
      <c r="C848" s="2"/>
      <c r="D848" s="2"/>
      <c r="E848" s="35"/>
      <c r="F848" s="20"/>
      <c r="G848" s="20"/>
      <c r="H848" s="19"/>
      <c r="I848" s="38">
        <f>I839</f>
        <v>0</v>
      </c>
    </row>
    <row r="849" spans="1:10" ht="4.5" customHeight="1" x14ac:dyDescent="0.2">
      <c r="A849" s="19"/>
      <c r="B849" s="90"/>
      <c r="C849" s="91"/>
      <c r="D849" s="91"/>
      <c r="E849" s="92"/>
      <c r="F849" s="20"/>
      <c r="G849" s="20"/>
      <c r="H849" s="20"/>
      <c r="I849" s="39"/>
    </row>
    <row r="850" spans="1:10" ht="33.200000000000003" customHeight="1" x14ac:dyDescent="0.2">
      <c r="A850" s="6" t="s">
        <v>1543</v>
      </c>
      <c r="B850" s="84" t="s">
        <v>434</v>
      </c>
      <c r="C850" s="85"/>
      <c r="D850" s="85"/>
      <c r="E850" s="85"/>
      <c r="F850" s="16" t="s">
        <v>1489</v>
      </c>
      <c r="G850" s="7">
        <v>6100</v>
      </c>
      <c r="H850" s="8">
        <v>0</v>
      </c>
      <c r="I850" s="5">
        <f t="shared" ref="I850:I851" si="50">ROUND(G850 * H850,2)</f>
        <v>0</v>
      </c>
      <c r="J850" s="18" t="s">
        <v>551</v>
      </c>
    </row>
    <row r="851" spans="1:10" ht="33.200000000000003" customHeight="1" x14ac:dyDescent="0.2">
      <c r="A851" s="6" t="s">
        <v>3</v>
      </c>
      <c r="B851" s="6" t="s">
        <v>868</v>
      </c>
      <c r="C851" s="85" t="s">
        <v>1789</v>
      </c>
      <c r="D851" s="85"/>
      <c r="E851" s="85"/>
      <c r="F851" s="16" t="s">
        <v>1489</v>
      </c>
      <c r="G851" s="7">
        <v>26400</v>
      </c>
      <c r="H851" s="8">
        <v>0</v>
      </c>
      <c r="I851" s="5">
        <f t="shared" si="50"/>
        <v>0</v>
      </c>
      <c r="J851" s="18" t="s">
        <v>1048</v>
      </c>
    </row>
    <row r="852" spans="1:10" ht="33.200000000000003" customHeight="1" x14ac:dyDescent="0.2">
      <c r="A852" s="6" t="s">
        <v>555</v>
      </c>
      <c r="B852" s="84" t="s">
        <v>1282</v>
      </c>
      <c r="C852" s="85"/>
      <c r="D852" s="85"/>
      <c r="E852" s="85"/>
      <c r="F852" s="16" t="s">
        <v>3</v>
      </c>
      <c r="G852" s="9"/>
      <c r="H852" s="5"/>
      <c r="I852" s="5"/>
      <c r="J852" s="18" t="s">
        <v>304</v>
      </c>
    </row>
    <row r="853" spans="1:10" ht="33.200000000000003" customHeight="1" x14ac:dyDescent="0.2">
      <c r="A853" s="6" t="s">
        <v>3</v>
      </c>
      <c r="B853" s="6" t="s">
        <v>868</v>
      </c>
      <c r="C853" s="85" t="s">
        <v>1662</v>
      </c>
      <c r="D853" s="85"/>
      <c r="E853" s="85"/>
      <c r="F853" s="16" t="s">
        <v>1489</v>
      </c>
      <c r="G853" s="7">
        <v>3600</v>
      </c>
      <c r="H853" s="8">
        <v>0</v>
      </c>
      <c r="I853" s="5">
        <f t="shared" ref="I853:I854" si="51">ROUND(G853 * H853,2)</f>
        <v>0</v>
      </c>
      <c r="J853" s="18" t="s">
        <v>1790</v>
      </c>
    </row>
    <row r="854" spans="1:10" ht="21.95" customHeight="1" x14ac:dyDescent="0.2">
      <c r="A854" s="6" t="s">
        <v>3</v>
      </c>
      <c r="B854" s="6" t="s">
        <v>376</v>
      </c>
      <c r="C854" s="85" t="s">
        <v>1791</v>
      </c>
      <c r="D854" s="85"/>
      <c r="E854" s="85"/>
      <c r="F854" s="16" t="s">
        <v>1489</v>
      </c>
      <c r="G854" s="7">
        <v>13200</v>
      </c>
      <c r="H854" s="8">
        <v>0</v>
      </c>
      <c r="I854" s="5">
        <f t="shared" si="51"/>
        <v>0</v>
      </c>
      <c r="J854" s="18" t="s">
        <v>1166</v>
      </c>
    </row>
    <row r="855" spans="1:10" ht="21.95" customHeight="1" x14ac:dyDescent="0.2">
      <c r="A855" s="6" t="s">
        <v>1406</v>
      </c>
      <c r="B855" s="84" t="s">
        <v>303</v>
      </c>
      <c r="C855" s="85"/>
      <c r="D855" s="85"/>
      <c r="E855" s="85"/>
      <c r="F855" s="16" t="s">
        <v>3</v>
      </c>
      <c r="G855" s="9"/>
      <c r="H855" s="5"/>
      <c r="I855" s="5"/>
      <c r="J855" s="18" t="s">
        <v>436</v>
      </c>
    </row>
    <row r="856" spans="1:10" ht="21.95" customHeight="1" x14ac:dyDescent="0.2">
      <c r="A856" s="6" t="s">
        <v>3</v>
      </c>
      <c r="B856" s="6" t="s">
        <v>1338</v>
      </c>
      <c r="C856" s="85" t="s">
        <v>305</v>
      </c>
      <c r="D856" s="85"/>
      <c r="E856" s="85"/>
      <c r="F856" s="16" t="s">
        <v>142</v>
      </c>
      <c r="G856" s="7">
        <v>2700</v>
      </c>
      <c r="H856" s="8">
        <v>0</v>
      </c>
      <c r="I856" s="5">
        <f>ROUND(G856 * H856,2)</f>
        <v>0</v>
      </c>
      <c r="J856" s="18" t="s">
        <v>1050</v>
      </c>
    </row>
    <row r="857" spans="1:10" ht="21.95" customHeight="1" x14ac:dyDescent="0.2">
      <c r="A857" s="6" t="s">
        <v>1915</v>
      </c>
      <c r="B857" s="84" t="s">
        <v>915</v>
      </c>
      <c r="C857" s="85"/>
      <c r="D857" s="85"/>
      <c r="E857" s="85"/>
      <c r="F857" s="16" t="s">
        <v>3</v>
      </c>
      <c r="G857" s="9"/>
      <c r="H857" s="5"/>
      <c r="I857" s="5"/>
      <c r="J857" s="18" t="s">
        <v>435</v>
      </c>
    </row>
    <row r="858" spans="1:10" ht="21.95" customHeight="1" x14ac:dyDescent="0.2">
      <c r="A858" s="6" t="s">
        <v>3</v>
      </c>
      <c r="B858" s="6" t="s">
        <v>376</v>
      </c>
      <c r="C858" s="85" t="s">
        <v>918</v>
      </c>
      <c r="D858" s="85"/>
      <c r="E858" s="85"/>
      <c r="F858" s="16" t="s">
        <v>1489</v>
      </c>
      <c r="G858" s="7">
        <v>17600</v>
      </c>
      <c r="H858" s="8">
        <v>0</v>
      </c>
      <c r="I858" s="5">
        <f t="shared" ref="I858:I859" si="52">ROUND(G858 * H858,2)</f>
        <v>0</v>
      </c>
      <c r="J858" s="18" t="s">
        <v>306</v>
      </c>
    </row>
    <row r="859" spans="1:10" ht="33.200000000000003" customHeight="1" x14ac:dyDescent="0.2">
      <c r="A859" s="6" t="s">
        <v>439</v>
      </c>
      <c r="B859" s="84" t="s">
        <v>692</v>
      </c>
      <c r="C859" s="85"/>
      <c r="D859" s="85"/>
      <c r="E859" s="85"/>
      <c r="F859" s="16" t="s">
        <v>1489</v>
      </c>
      <c r="G859" s="7">
        <v>26400</v>
      </c>
      <c r="H859" s="8">
        <v>0</v>
      </c>
      <c r="I859" s="5">
        <f t="shared" si="52"/>
        <v>0</v>
      </c>
      <c r="J859" s="18" t="s">
        <v>693</v>
      </c>
    </row>
    <row r="860" spans="1:10" ht="12.95" customHeight="1" x14ac:dyDescent="0.2">
      <c r="A860" s="14"/>
      <c r="B860" s="86"/>
      <c r="C860" s="87"/>
      <c r="D860" s="87"/>
      <c r="E860" s="88"/>
      <c r="F860" s="14"/>
      <c r="G860" s="12"/>
      <c r="H860" s="12"/>
      <c r="I860" s="12"/>
    </row>
    <row r="861" spans="1:10" ht="12.95" customHeight="1" x14ac:dyDescent="0.2">
      <c r="A861" s="14"/>
      <c r="B861" s="86"/>
      <c r="C861" s="87"/>
      <c r="D861" s="87"/>
      <c r="E861" s="88"/>
      <c r="F861" s="14"/>
      <c r="G861" s="12"/>
      <c r="H861" s="12"/>
      <c r="I861" s="12"/>
    </row>
    <row r="862" spans="1:10" ht="12.95" customHeight="1" x14ac:dyDescent="0.2">
      <c r="A862" s="14"/>
      <c r="B862" s="86"/>
      <c r="C862" s="87"/>
      <c r="D862" s="87"/>
      <c r="E862" s="88"/>
      <c r="F862" s="14"/>
      <c r="G862" s="12"/>
      <c r="H862" s="12"/>
      <c r="I862" s="12"/>
    </row>
    <row r="863" spans="1:10" ht="12.95" customHeight="1" x14ac:dyDescent="0.2">
      <c r="A863" s="14"/>
      <c r="B863" s="86"/>
      <c r="C863" s="87"/>
      <c r="D863" s="87"/>
      <c r="E863" s="88"/>
      <c r="F863" s="14"/>
      <c r="G863" s="12"/>
      <c r="H863" s="12"/>
      <c r="I863" s="12"/>
    </row>
    <row r="864" spans="1:10" ht="12.95" customHeight="1" x14ac:dyDescent="0.2">
      <c r="A864" s="14"/>
      <c r="B864" s="86"/>
      <c r="C864" s="87"/>
      <c r="D864" s="87"/>
      <c r="E864" s="88"/>
      <c r="F864" s="14"/>
      <c r="G864" s="12"/>
      <c r="H864" s="12"/>
      <c r="I864" s="12"/>
    </row>
    <row r="865" spans="1:9" ht="12.95" customHeight="1" x14ac:dyDescent="0.2">
      <c r="A865" s="14"/>
      <c r="B865" s="86"/>
      <c r="C865" s="87"/>
      <c r="D865" s="87"/>
      <c r="E865" s="88"/>
      <c r="F865" s="14"/>
      <c r="G865" s="12"/>
      <c r="H865" s="12"/>
      <c r="I865" s="12"/>
    </row>
    <row r="866" spans="1:9" ht="12.95" customHeight="1" x14ac:dyDescent="0.2">
      <c r="A866" s="14"/>
      <c r="B866" s="86"/>
      <c r="C866" s="87"/>
      <c r="D866" s="87"/>
      <c r="E866" s="88"/>
      <c r="F866" s="14"/>
      <c r="G866" s="12"/>
      <c r="H866" s="12"/>
      <c r="I866" s="12"/>
    </row>
    <row r="867" spans="1:9" ht="12.95" customHeight="1" x14ac:dyDescent="0.2">
      <c r="A867" s="14"/>
      <c r="B867" s="86"/>
      <c r="C867" s="87"/>
      <c r="D867" s="87"/>
      <c r="E867" s="88"/>
      <c r="F867" s="14"/>
      <c r="G867" s="12"/>
      <c r="H867" s="12"/>
      <c r="I867" s="12"/>
    </row>
    <row r="868" spans="1:9" ht="12.95" customHeight="1" x14ac:dyDescent="0.2">
      <c r="A868" s="14"/>
      <c r="B868" s="86"/>
      <c r="C868" s="87"/>
      <c r="D868" s="87"/>
      <c r="E868" s="88"/>
      <c r="F868" s="14"/>
      <c r="G868" s="12"/>
      <c r="H868" s="12"/>
      <c r="I868" s="12"/>
    </row>
    <row r="869" spans="1:9" ht="12.95" customHeight="1" x14ac:dyDescent="0.2">
      <c r="A869" s="14"/>
      <c r="B869" s="86"/>
      <c r="C869" s="87"/>
      <c r="D869" s="87"/>
      <c r="E869" s="88"/>
      <c r="F869" s="14"/>
      <c r="G869" s="12"/>
      <c r="H869" s="12"/>
      <c r="I869" s="12"/>
    </row>
    <row r="870" spans="1:9" ht="12.95" customHeight="1" x14ac:dyDescent="0.2">
      <c r="A870" s="14"/>
      <c r="B870" s="86"/>
      <c r="C870" s="87"/>
      <c r="D870" s="87"/>
      <c r="E870" s="88"/>
      <c r="F870" s="14"/>
      <c r="G870" s="12"/>
      <c r="H870" s="12"/>
      <c r="I870" s="12"/>
    </row>
    <row r="871" spans="1:9" ht="12.95" customHeight="1" x14ac:dyDescent="0.2">
      <c r="A871" s="14"/>
      <c r="B871" s="86"/>
      <c r="C871" s="87"/>
      <c r="D871" s="87"/>
      <c r="E871" s="88"/>
      <c r="F871" s="14"/>
      <c r="G871" s="12"/>
      <c r="H871" s="12"/>
      <c r="I871" s="12"/>
    </row>
    <row r="872" spans="1:9" ht="12.95" customHeight="1" x14ac:dyDescent="0.2">
      <c r="A872" s="14"/>
      <c r="B872" s="86"/>
      <c r="C872" s="87"/>
      <c r="D872" s="87"/>
      <c r="E872" s="88"/>
      <c r="F872" s="14"/>
      <c r="G872" s="12"/>
      <c r="H872" s="12"/>
      <c r="I872" s="12"/>
    </row>
    <row r="873" spans="1:9" ht="12.95" customHeight="1" x14ac:dyDescent="0.2">
      <c r="A873" s="14"/>
      <c r="B873" s="86"/>
      <c r="C873" s="87"/>
      <c r="D873" s="87"/>
      <c r="E873" s="88"/>
      <c r="F873" s="14"/>
      <c r="G873" s="12"/>
      <c r="H873" s="12"/>
      <c r="I873" s="12"/>
    </row>
    <row r="874" spans="1:9" ht="12.95" customHeight="1" x14ac:dyDescent="0.2">
      <c r="A874" s="14"/>
      <c r="B874" s="86"/>
      <c r="C874" s="87"/>
      <c r="D874" s="87"/>
      <c r="E874" s="88"/>
      <c r="F874" s="14"/>
      <c r="G874" s="12"/>
      <c r="H874" s="12"/>
      <c r="I874" s="12"/>
    </row>
    <row r="875" spans="1:9" ht="12.95" customHeight="1" x14ac:dyDescent="0.2">
      <c r="A875" s="14"/>
      <c r="B875" s="86"/>
      <c r="C875" s="87"/>
      <c r="D875" s="87"/>
      <c r="E875" s="88"/>
      <c r="F875" s="14"/>
      <c r="G875" s="12"/>
      <c r="H875" s="12"/>
      <c r="I875" s="12"/>
    </row>
    <row r="876" spans="1:9" ht="12.95" customHeight="1" x14ac:dyDescent="0.2">
      <c r="A876" s="14"/>
      <c r="B876" s="86"/>
      <c r="C876" s="87"/>
      <c r="D876" s="87"/>
      <c r="E876" s="88"/>
      <c r="F876" s="14"/>
      <c r="G876" s="12"/>
      <c r="H876" s="12"/>
      <c r="I876" s="12"/>
    </row>
    <row r="877" spans="1:9" ht="12.95" customHeight="1" x14ac:dyDescent="0.2">
      <c r="A877" s="14"/>
      <c r="B877" s="86"/>
      <c r="C877" s="87"/>
      <c r="D877" s="87"/>
      <c r="E877" s="88"/>
      <c r="F877" s="14"/>
      <c r="G877" s="12"/>
      <c r="H877" s="12"/>
      <c r="I877" s="12"/>
    </row>
    <row r="878" spans="1:9" ht="12.95" customHeight="1" x14ac:dyDescent="0.2">
      <c r="A878" s="14"/>
      <c r="B878" s="86"/>
      <c r="C878" s="87"/>
      <c r="D878" s="87"/>
      <c r="E878" s="88"/>
      <c r="F878" s="14"/>
      <c r="G878" s="12"/>
      <c r="H878" s="12"/>
      <c r="I878" s="12"/>
    </row>
    <row r="879" spans="1:9" ht="12.95" customHeight="1" x14ac:dyDescent="0.2">
      <c r="A879" s="14"/>
      <c r="B879" s="86"/>
      <c r="C879" s="87"/>
      <c r="D879" s="87"/>
      <c r="E879" s="88"/>
      <c r="F879" s="14"/>
      <c r="G879" s="12"/>
      <c r="H879" s="12"/>
      <c r="I879" s="12"/>
    </row>
    <row r="880" spans="1:9" ht="12.95" customHeight="1" x14ac:dyDescent="0.2">
      <c r="A880" s="14"/>
      <c r="B880" s="86"/>
      <c r="C880" s="87"/>
      <c r="D880" s="87"/>
      <c r="E880" s="88"/>
      <c r="F880" s="14"/>
      <c r="G880" s="12"/>
      <c r="H880" s="12"/>
      <c r="I880" s="12"/>
    </row>
    <row r="881" spans="1:10" ht="12.95" customHeight="1" x14ac:dyDescent="0.2">
      <c r="A881" s="14"/>
      <c r="B881" s="86"/>
      <c r="C881" s="87"/>
      <c r="D881" s="87"/>
      <c r="E881" s="88"/>
      <c r="F881" s="14"/>
      <c r="G881" s="12"/>
      <c r="H881" s="12"/>
      <c r="I881" s="12"/>
    </row>
    <row r="882" spans="1:10" ht="12.95" customHeight="1" x14ac:dyDescent="0.2">
      <c r="A882" s="14"/>
      <c r="B882" s="86"/>
      <c r="C882" s="87"/>
      <c r="D882" s="87"/>
      <c r="E882" s="88"/>
      <c r="F882" s="14"/>
      <c r="G882" s="12"/>
      <c r="H882" s="12"/>
      <c r="I882" s="12"/>
    </row>
    <row r="883" spans="1:10" ht="12.95" customHeight="1" x14ac:dyDescent="0.2">
      <c r="A883" s="14"/>
      <c r="B883" s="86"/>
      <c r="C883" s="87"/>
      <c r="D883" s="87"/>
      <c r="E883" s="88"/>
      <c r="F883" s="14"/>
      <c r="G883" s="12"/>
      <c r="H883" s="12"/>
      <c r="I883" s="12"/>
    </row>
    <row r="884" spans="1:10" ht="12.95" customHeight="1" x14ac:dyDescent="0.2">
      <c r="A884" s="14"/>
      <c r="B884" s="86"/>
      <c r="C884" s="87"/>
      <c r="D884" s="87"/>
      <c r="E884" s="88"/>
      <c r="F884" s="14"/>
      <c r="G884" s="12"/>
      <c r="H884" s="12"/>
      <c r="I884" s="12"/>
    </row>
    <row r="885" spans="1:10" ht="12.95" customHeight="1" x14ac:dyDescent="0.2">
      <c r="A885" s="14"/>
      <c r="B885" s="86"/>
      <c r="C885" s="87"/>
      <c r="D885" s="87"/>
      <c r="E885" s="88"/>
      <c r="F885" s="14"/>
      <c r="G885" s="12"/>
      <c r="H885" s="12"/>
      <c r="I885" s="12"/>
    </row>
    <row r="886" spans="1:10" ht="2.4500000000000002" customHeight="1" x14ac:dyDescent="0.2">
      <c r="A886" s="14"/>
      <c r="B886" s="86"/>
      <c r="C886" s="87"/>
      <c r="D886" s="87"/>
      <c r="E886" s="88"/>
      <c r="F886" s="14"/>
      <c r="G886" s="12"/>
      <c r="H886" s="12"/>
      <c r="I886" s="12"/>
    </row>
    <row r="887" spans="1:10" ht="18" customHeight="1" x14ac:dyDescent="0.2">
      <c r="A887" s="27" t="str">
        <f>"TOTAL FOR " &amp; UPPER("Section") &amp; "  B2300 CARRIED FORWARD TO SUMMARY"</f>
        <v>TOTAL FOR SECTION  B2300 CARRIED FORWARD TO SUMMARY</v>
      </c>
      <c r="B887" s="3"/>
      <c r="C887" s="3"/>
      <c r="D887" s="3"/>
      <c r="E887" s="3"/>
      <c r="F887" s="3"/>
      <c r="G887" s="3"/>
      <c r="H887" s="29"/>
      <c r="I887" s="28">
        <f>SUM(I812:I838)+SUM(I850:I886)</f>
        <v>0</v>
      </c>
    </row>
    <row r="888" spans="1:10" ht="15.95" customHeight="1" x14ac:dyDescent="0.2">
      <c r="A888" s="89" t="s">
        <v>1407</v>
      </c>
      <c r="B888" s="89"/>
      <c r="C888" s="89"/>
      <c r="D888" s="89"/>
      <c r="E888" s="89"/>
      <c r="F888" s="89"/>
      <c r="G888" s="89"/>
      <c r="H888" s="89"/>
      <c r="I888" s="89"/>
    </row>
    <row r="889" spans="1:10" ht="12.95" customHeight="1" x14ac:dyDescent="0.2">
      <c r="A889" s="2" t="str">
        <f>IF(D889="","","CONTRACT: ")</f>
        <v xml:space="preserve">CONTRACT: </v>
      </c>
      <c r="B889" s="2"/>
      <c r="C889" s="23"/>
      <c r="D889" s="2" t="s">
        <v>1731</v>
      </c>
      <c r="E889" s="2"/>
      <c r="F889" s="11"/>
      <c r="G889" s="11"/>
      <c r="H889" s="11"/>
      <c r="I889" s="21"/>
    </row>
    <row r="890" spans="1:10" ht="38.25" customHeight="1" x14ac:dyDescent="0.2">
      <c r="A890" s="10" t="str">
        <f>IF(D890="","","CONTRACT TITLE: ")</f>
        <v xml:space="preserve">CONTRACT TITLE: </v>
      </c>
      <c r="B890" s="10"/>
      <c r="C890" s="10"/>
      <c r="D890" s="76" t="s">
        <v>0</v>
      </c>
      <c r="E890" s="76"/>
      <c r="F890" s="76"/>
      <c r="G890" s="76"/>
      <c r="H890" s="76"/>
      <c r="I890" s="76"/>
    </row>
    <row r="891" spans="1:10" ht="12.95" customHeight="1" x14ac:dyDescent="0.2">
      <c r="A891" s="2" t="str">
        <f>IF((C891&amp;E891)="","",UPPER("SCHEDULE:"))</f>
        <v>SCHEDULE:</v>
      </c>
      <c r="B891" s="2"/>
      <c r="C891" s="13" t="s">
        <v>1484</v>
      </c>
      <c r="D891" s="17"/>
      <c r="E891" s="78" t="s">
        <v>1235</v>
      </c>
      <c r="F891" s="78"/>
      <c r="G891" s="78"/>
      <c r="H891" s="78"/>
      <c r="I891" s="78"/>
    </row>
    <row r="892" spans="1:10" ht="12.95" hidden="1" customHeight="1" x14ac:dyDescent="0.2">
      <c r="A892" s="2" t="str">
        <f>IF((C892&amp;E892)="","","SERIES:")</f>
        <v/>
      </c>
      <c r="B892" s="2"/>
      <c r="C892" s="13" t="s">
        <v>3</v>
      </c>
      <c r="D892" s="13"/>
      <c r="E892" s="78" t="s">
        <v>3</v>
      </c>
      <c r="F892" s="78"/>
      <c r="G892" s="78"/>
      <c r="H892" s="78"/>
      <c r="I892" s="78"/>
    </row>
    <row r="893" spans="1:10" ht="12.95" customHeight="1" x14ac:dyDescent="0.2">
      <c r="A893" s="2" t="str">
        <f>IF((C893&amp;E893)="","","SECTION:")</f>
        <v>SECTION:</v>
      </c>
      <c r="B893" s="2"/>
      <c r="C893" s="13" t="s">
        <v>1051</v>
      </c>
      <c r="D893" s="13"/>
      <c r="E893" s="79" t="s">
        <v>1663</v>
      </c>
      <c r="F893" s="79"/>
      <c r="G893" s="79"/>
      <c r="H893" s="79"/>
      <c r="I893" s="79"/>
    </row>
    <row r="894" spans="1:10" ht="28.5" customHeight="1" x14ac:dyDescent="0.2">
      <c r="A894" s="1" t="s">
        <v>2</v>
      </c>
      <c r="B894" s="80" t="s">
        <v>119</v>
      </c>
      <c r="C894" s="80"/>
      <c r="D894" s="80"/>
      <c r="E894" s="80"/>
      <c r="F894" s="1" t="s">
        <v>1</v>
      </c>
      <c r="G894" s="1" t="s">
        <v>981</v>
      </c>
      <c r="H894" s="1" t="s">
        <v>497</v>
      </c>
      <c r="I894" s="1" t="s">
        <v>1111</v>
      </c>
      <c r="J894" s="22" t="s">
        <v>766</v>
      </c>
    </row>
    <row r="895" spans="1:10" ht="4.5" customHeight="1" x14ac:dyDescent="0.2">
      <c r="A895" s="4"/>
      <c r="B895" s="81"/>
      <c r="C895" s="82"/>
      <c r="D895" s="82"/>
      <c r="E895" s="83"/>
      <c r="F895" s="4"/>
      <c r="G895" s="4"/>
      <c r="H895" s="4"/>
      <c r="I895" s="4"/>
    </row>
    <row r="896" spans="1:10" ht="21.95" customHeight="1" x14ac:dyDescent="0.2">
      <c r="A896" s="6" t="s">
        <v>308</v>
      </c>
      <c r="B896" s="84" t="s">
        <v>694</v>
      </c>
      <c r="C896" s="85"/>
      <c r="D896" s="85"/>
      <c r="E896" s="85"/>
      <c r="F896" s="16" t="s">
        <v>3</v>
      </c>
      <c r="G896" s="9"/>
      <c r="H896" s="5"/>
      <c r="I896" s="5"/>
      <c r="J896" s="18" t="s">
        <v>554</v>
      </c>
    </row>
    <row r="897" spans="1:10" ht="21.95" customHeight="1" x14ac:dyDescent="0.2">
      <c r="A897" s="6" t="s">
        <v>3</v>
      </c>
      <c r="B897" s="6" t="s">
        <v>1338</v>
      </c>
      <c r="C897" s="85" t="s">
        <v>919</v>
      </c>
      <c r="D897" s="85"/>
      <c r="E897" s="85"/>
      <c r="F897" s="16" t="s">
        <v>3</v>
      </c>
      <c r="G897" s="9"/>
      <c r="H897" s="5"/>
      <c r="I897" s="5"/>
      <c r="J897" s="18" t="s">
        <v>59</v>
      </c>
    </row>
    <row r="898" spans="1:10" ht="33.200000000000003" customHeight="1" x14ac:dyDescent="0.2">
      <c r="A898" s="6" t="s">
        <v>3</v>
      </c>
      <c r="B898" s="6" t="s">
        <v>3</v>
      </c>
      <c r="C898" s="15" t="s">
        <v>1486</v>
      </c>
      <c r="D898" s="85" t="s">
        <v>810</v>
      </c>
      <c r="E898" s="85"/>
      <c r="F898" s="16" t="s">
        <v>142</v>
      </c>
      <c r="G898" s="7">
        <v>3300</v>
      </c>
      <c r="H898" s="8">
        <v>0</v>
      </c>
      <c r="I898" s="5">
        <f>ROUND(G898 * H898,2)</f>
        <v>0</v>
      </c>
      <c r="J898" s="18" t="s">
        <v>1914</v>
      </c>
    </row>
    <row r="899" spans="1:10" ht="21.95" customHeight="1" x14ac:dyDescent="0.2">
      <c r="A899" s="6" t="s">
        <v>3</v>
      </c>
      <c r="B899" s="6" t="s">
        <v>868</v>
      </c>
      <c r="C899" s="85" t="s">
        <v>1916</v>
      </c>
      <c r="D899" s="85"/>
      <c r="E899" s="85"/>
      <c r="F899" s="16" t="s">
        <v>3</v>
      </c>
      <c r="G899" s="9"/>
      <c r="H899" s="5"/>
      <c r="I899" s="5"/>
      <c r="J899" s="18" t="s">
        <v>1544</v>
      </c>
    </row>
    <row r="900" spans="1:10" ht="33.200000000000003" customHeight="1" x14ac:dyDescent="0.2">
      <c r="A900" s="6" t="s">
        <v>3</v>
      </c>
      <c r="B900" s="6" t="s">
        <v>3</v>
      </c>
      <c r="C900" s="15" t="s">
        <v>1486</v>
      </c>
      <c r="D900" s="85" t="s">
        <v>695</v>
      </c>
      <c r="E900" s="85"/>
      <c r="F900" s="16" t="s">
        <v>142</v>
      </c>
      <c r="G900" s="7">
        <v>50</v>
      </c>
      <c r="H900" s="8">
        <v>0</v>
      </c>
      <c r="I900" s="5">
        <f>ROUND(G900 * H900,2)</f>
        <v>0</v>
      </c>
      <c r="J900" s="18" t="s">
        <v>1052</v>
      </c>
    </row>
    <row r="901" spans="1:10" ht="21.95" customHeight="1" x14ac:dyDescent="0.2">
      <c r="A901" s="6" t="s">
        <v>1792</v>
      </c>
      <c r="B901" s="84" t="s">
        <v>1280</v>
      </c>
      <c r="C901" s="85"/>
      <c r="D901" s="85"/>
      <c r="E901" s="85"/>
      <c r="F901" s="16" t="s">
        <v>3</v>
      </c>
      <c r="G901" s="9"/>
      <c r="H901" s="5"/>
      <c r="I901" s="5"/>
      <c r="J901" s="18" t="s">
        <v>1408</v>
      </c>
    </row>
    <row r="902" spans="1:10" ht="21.95" customHeight="1" x14ac:dyDescent="0.2">
      <c r="A902" s="6" t="s">
        <v>3</v>
      </c>
      <c r="B902" s="6" t="s">
        <v>868</v>
      </c>
      <c r="C902" s="85" t="s">
        <v>1167</v>
      </c>
      <c r="D902" s="85"/>
      <c r="E902" s="85"/>
      <c r="F902" s="16" t="s">
        <v>3</v>
      </c>
      <c r="G902" s="9"/>
      <c r="H902" s="5"/>
      <c r="I902" s="5"/>
      <c r="J902" s="18" t="s">
        <v>1545</v>
      </c>
    </row>
    <row r="903" spans="1:10" ht="21.95" customHeight="1" x14ac:dyDescent="0.2">
      <c r="A903" s="6" t="s">
        <v>3</v>
      </c>
      <c r="B903" s="6" t="s">
        <v>3</v>
      </c>
      <c r="C903" s="15" t="s">
        <v>1486</v>
      </c>
      <c r="D903" s="85" t="s">
        <v>811</v>
      </c>
      <c r="E903" s="85"/>
      <c r="F903" s="16" t="s">
        <v>1489</v>
      </c>
      <c r="G903" s="7">
        <v>800</v>
      </c>
      <c r="H903" s="8">
        <v>0</v>
      </c>
      <c r="I903" s="5">
        <f>ROUND(G903 * H903,2)</f>
        <v>0</v>
      </c>
      <c r="J903" s="18" t="s">
        <v>1165</v>
      </c>
    </row>
    <row r="904" spans="1:10" ht="12.95" customHeight="1" x14ac:dyDescent="0.2">
      <c r="A904" s="14"/>
      <c r="B904" s="86"/>
      <c r="C904" s="87"/>
      <c r="D904" s="87"/>
      <c r="E904" s="88"/>
      <c r="F904" s="14"/>
      <c r="G904" s="12"/>
      <c r="H904" s="12"/>
      <c r="I904" s="12"/>
    </row>
    <row r="905" spans="1:10" ht="12.95" customHeight="1" x14ac:dyDescent="0.2">
      <c r="A905" s="14"/>
      <c r="B905" s="86"/>
      <c r="C905" s="87"/>
      <c r="D905" s="87"/>
      <c r="E905" s="88"/>
      <c r="F905" s="14"/>
      <c r="G905" s="12"/>
      <c r="H905" s="12"/>
      <c r="I905" s="12"/>
    </row>
    <row r="906" spans="1:10" ht="12.95" customHeight="1" x14ac:dyDescent="0.2">
      <c r="A906" s="14"/>
      <c r="B906" s="86"/>
      <c r="C906" s="87"/>
      <c r="D906" s="87"/>
      <c r="E906" s="88"/>
      <c r="F906" s="14"/>
      <c r="G906" s="12"/>
      <c r="H906" s="12"/>
      <c r="I906" s="12"/>
    </row>
    <row r="907" spans="1:10" ht="12.95" customHeight="1" x14ac:dyDescent="0.2">
      <c r="A907" s="14"/>
      <c r="B907" s="86"/>
      <c r="C907" s="87"/>
      <c r="D907" s="87"/>
      <c r="E907" s="88"/>
      <c r="F907" s="14"/>
      <c r="G907" s="12"/>
      <c r="H907" s="12"/>
      <c r="I907" s="12"/>
    </row>
    <row r="908" spans="1:10" ht="12.95" customHeight="1" x14ac:dyDescent="0.2">
      <c r="A908" s="14"/>
      <c r="B908" s="86"/>
      <c r="C908" s="87"/>
      <c r="D908" s="87"/>
      <c r="E908" s="88"/>
      <c r="F908" s="14"/>
      <c r="G908" s="12"/>
      <c r="H908" s="12"/>
      <c r="I908" s="12"/>
    </row>
    <row r="909" spans="1:10" ht="12.95" customHeight="1" x14ac:dyDescent="0.2">
      <c r="A909" s="14"/>
      <c r="B909" s="86"/>
      <c r="C909" s="87"/>
      <c r="D909" s="87"/>
      <c r="E909" s="88"/>
      <c r="F909" s="14"/>
      <c r="G909" s="12"/>
      <c r="H909" s="12"/>
      <c r="I909" s="12"/>
    </row>
    <row r="910" spans="1:10" ht="12.95" customHeight="1" x14ac:dyDescent="0.2">
      <c r="A910" s="14"/>
      <c r="B910" s="86"/>
      <c r="C910" s="87"/>
      <c r="D910" s="87"/>
      <c r="E910" s="88"/>
      <c r="F910" s="14"/>
      <c r="G910" s="12"/>
      <c r="H910" s="12"/>
      <c r="I910" s="12"/>
    </row>
    <row r="911" spans="1:10" ht="12.95" customHeight="1" x14ac:dyDescent="0.2">
      <c r="A911" s="14"/>
      <c r="B911" s="86"/>
      <c r="C911" s="87"/>
      <c r="D911" s="87"/>
      <c r="E911" s="88"/>
      <c r="F911" s="14"/>
      <c r="G911" s="12"/>
      <c r="H911" s="12"/>
      <c r="I911" s="12"/>
    </row>
    <row r="912" spans="1:10" ht="12.95" customHeight="1" x14ac:dyDescent="0.2">
      <c r="A912" s="14"/>
      <c r="B912" s="86"/>
      <c r="C912" s="87"/>
      <c r="D912" s="87"/>
      <c r="E912" s="88"/>
      <c r="F912" s="14"/>
      <c r="G912" s="12"/>
      <c r="H912" s="12"/>
      <c r="I912" s="12"/>
    </row>
    <row r="913" spans="1:9" ht="12.95" customHeight="1" x14ac:dyDescent="0.2">
      <c r="A913" s="14"/>
      <c r="B913" s="86"/>
      <c r="C913" s="87"/>
      <c r="D913" s="87"/>
      <c r="E913" s="88"/>
      <c r="F913" s="14"/>
      <c r="G913" s="12"/>
      <c r="H913" s="12"/>
      <c r="I913" s="12"/>
    </row>
    <row r="914" spans="1:9" ht="12.95" customHeight="1" x14ac:dyDescent="0.2">
      <c r="A914" s="14"/>
      <c r="B914" s="86"/>
      <c r="C914" s="87"/>
      <c r="D914" s="87"/>
      <c r="E914" s="88"/>
      <c r="F914" s="14"/>
      <c r="G914" s="12"/>
      <c r="H914" s="12"/>
      <c r="I914" s="12"/>
    </row>
    <row r="915" spans="1:9" ht="12.95" customHeight="1" x14ac:dyDescent="0.2">
      <c r="A915" s="14"/>
      <c r="B915" s="86"/>
      <c r="C915" s="87"/>
      <c r="D915" s="87"/>
      <c r="E915" s="88"/>
      <c r="F915" s="14"/>
      <c r="G915" s="12"/>
      <c r="H915" s="12"/>
      <c r="I915" s="12"/>
    </row>
    <row r="916" spans="1:9" ht="12.95" customHeight="1" x14ac:dyDescent="0.2">
      <c r="A916" s="14"/>
      <c r="B916" s="86"/>
      <c r="C916" s="87"/>
      <c r="D916" s="87"/>
      <c r="E916" s="88"/>
      <c r="F916" s="14"/>
      <c r="G916" s="12"/>
      <c r="H916" s="12"/>
      <c r="I916" s="12"/>
    </row>
    <row r="917" spans="1:9" ht="12.95" customHeight="1" x14ac:dyDescent="0.2">
      <c r="A917" s="14"/>
      <c r="B917" s="86"/>
      <c r="C917" s="87"/>
      <c r="D917" s="87"/>
      <c r="E917" s="88"/>
      <c r="F917" s="14"/>
      <c r="G917" s="12"/>
      <c r="H917" s="12"/>
      <c r="I917" s="12"/>
    </row>
    <row r="918" spans="1:9" ht="12.95" customHeight="1" x14ac:dyDescent="0.2">
      <c r="A918" s="14"/>
      <c r="B918" s="86"/>
      <c r="C918" s="87"/>
      <c r="D918" s="87"/>
      <c r="E918" s="88"/>
      <c r="F918" s="14"/>
      <c r="G918" s="12"/>
      <c r="H918" s="12"/>
      <c r="I918" s="12"/>
    </row>
    <row r="919" spans="1:9" ht="12.95" customHeight="1" x14ac:dyDescent="0.2">
      <c r="A919" s="14"/>
      <c r="B919" s="86"/>
      <c r="C919" s="87"/>
      <c r="D919" s="87"/>
      <c r="E919" s="88"/>
      <c r="F919" s="14"/>
      <c r="G919" s="12"/>
      <c r="H919" s="12"/>
      <c r="I919" s="12"/>
    </row>
    <row r="920" spans="1:9" ht="12.95" customHeight="1" x14ac:dyDescent="0.2">
      <c r="A920" s="14"/>
      <c r="B920" s="86"/>
      <c r="C920" s="87"/>
      <c r="D920" s="87"/>
      <c r="E920" s="88"/>
      <c r="F920" s="14"/>
      <c r="G920" s="12"/>
      <c r="H920" s="12"/>
      <c r="I920" s="12"/>
    </row>
    <row r="921" spans="1:9" ht="12.95" customHeight="1" x14ac:dyDescent="0.2">
      <c r="A921" s="14"/>
      <c r="B921" s="86"/>
      <c r="C921" s="87"/>
      <c r="D921" s="87"/>
      <c r="E921" s="88"/>
      <c r="F921" s="14"/>
      <c r="G921" s="12"/>
      <c r="H921" s="12"/>
      <c r="I921" s="12"/>
    </row>
    <row r="922" spans="1:9" ht="12.95" customHeight="1" x14ac:dyDescent="0.2">
      <c r="A922" s="14"/>
      <c r="B922" s="86"/>
      <c r="C922" s="87"/>
      <c r="D922" s="87"/>
      <c r="E922" s="88"/>
      <c r="F922" s="14"/>
      <c r="G922" s="12"/>
      <c r="H922" s="12"/>
      <c r="I922" s="12"/>
    </row>
    <row r="923" spans="1:9" ht="12.95" customHeight="1" x14ac:dyDescent="0.2">
      <c r="A923" s="14"/>
      <c r="B923" s="86"/>
      <c r="C923" s="87"/>
      <c r="D923" s="87"/>
      <c r="E923" s="88"/>
      <c r="F923" s="14"/>
      <c r="G923" s="12"/>
      <c r="H923" s="12"/>
      <c r="I923" s="12"/>
    </row>
    <row r="924" spans="1:9" ht="12.95" customHeight="1" x14ac:dyDescent="0.2">
      <c r="A924" s="14"/>
      <c r="B924" s="86"/>
      <c r="C924" s="87"/>
      <c r="D924" s="87"/>
      <c r="E924" s="88"/>
      <c r="F924" s="14"/>
      <c r="G924" s="12"/>
      <c r="H924" s="12"/>
      <c r="I924" s="12"/>
    </row>
    <row r="925" spans="1:9" ht="12.95" customHeight="1" x14ac:dyDescent="0.2">
      <c r="A925" s="14"/>
      <c r="B925" s="86"/>
      <c r="C925" s="87"/>
      <c r="D925" s="87"/>
      <c r="E925" s="88"/>
      <c r="F925" s="14"/>
      <c r="G925" s="12"/>
      <c r="H925" s="12"/>
      <c r="I925" s="12"/>
    </row>
    <row r="926" spans="1:9" ht="12.95" customHeight="1" x14ac:dyDescent="0.2">
      <c r="A926" s="14"/>
      <c r="B926" s="86"/>
      <c r="C926" s="87"/>
      <c r="D926" s="87"/>
      <c r="E926" s="88"/>
      <c r="F926" s="14"/>
      <c r="G926" s="12"/>
      <c r="H926" s="12"/>
      <c r="I926" s="12"/>
    </row>
    <row r="927" spans="1:9" ht="12.95" customHeight="1" x14ac:dyDescent="0.2">
      <c r="A927" s="14"/>
      <c r="B927" s="86"/>
      <c r="C927" s="87"/>
      <c r="D927" s="87"/>
      <c r="E927" s="88"/>
      <c r="F927" s="14"/>
      <c r="G927" s="12"/>
      <c r="H927" s="12"/>
      <c r="I927" s="12"/>
    </row>
    <row r="928" spans="1:9" ht="12.95" customHeight="1" x14ac:dyDescent="0.2">
      <c r="A928" s="14"/>
      <c r="B928" s="86"/>
      <c r="C928" s="87"/>
      <c r="D928" s="87"/>
      <c r="E928" s="88"/>
      <c r="F928" s="14"/>
      <c r="G928" s="12"/>
      <c r="H928" s="12"/>
      <c r="I928" s="12"/>
    </row>
    <row r="929" spans="1:9" ht="12.95" customHeight="1" x14ac:dyDescent="0.2">
      <c r="A929" s="14"/>
      <c r="B929" s="86"/>
      <c r="C929" s="87"/>
      <c r="D929" s="87"/>
      <c r="E929" s="88"/>
      <c r="F929" s="14"/>
      <c r="G929" s="12"/>
      <c r="H929" s="12"/>
      <c r="I929" s="12"/>
    </row>
    <row r="930" spans="1:9" ht="12.95" customHeight="1" x14ac:dyDescent="0.2">
      <c r="A930" s="14"/>
      <c r="B930" s="86"/>
      <c r="C930" s="87"/>
      <c r="D930" s="87"/>
      <c r="E930" s="88"/>
      <c r="F930" s="14"/>
      <c r="G930" s="12"/>
      <c r="H930" s="12"/>
      <c r="I930" s="12"/>
    </row>
    <row r="931" spans="1:9" ht="12.95" customHeight="1" x14ac:dyDescent="0.2">
      <c r="A931" s="14"/>
      <c r="B931" s="86"/>
      <c r="C931" s="87"/>
      <c r="D931" s="87"/>
      <c r="E931" s="88"/>
      <c r="F931" s="14"/>
      <c r="G931" s="12"/>
      <c r="H931" s="12"/>
      <c r="I931" s="12"/>
    </row>
    <row r="932" spans="1:9" ht="12.95" customHeight="1" x14ac:dyDescent="0.2">
      <c r="A932" s="14"/>
      <c r="B932" s="86"/>
      <c r="C932" s="87"/>
      <c r="D932" s="87"/>
      <c r="E932" s="88"/>
      <c r="F932" s="14"/>
      <c r="G932" s="12"/>
      <c r="H932" s="12"/>
      <c r="I932" s="12"/>
    </row>
    <row r="933" spans="1:9" ht="12.95" customHeight="1" x14ac:dyDescent="0.2">
      <c r="A933" s="14"/>
      <c r="B933" s="86"/>
      <c r="C933" s="87"/>
      <c r="D933" s="87"/>
      <c r="E933" s="88"/>
      <c r="F933" s="14"/>
      <c r="G933" s="12"/>
      <c r="H933" s="12"/>
      <c r="I933" s="12"/>
    </row>
    <row r="934" spans="1:9" ht="12.95" customHeight="1" x14ac:dyDescent="0.2">
      <c r="A934" s="14"/>
      <c r="B934" s="86"/>
      <c r="C934" s="87"/>
      <c r="D934" s="87"/>
      <c r="E934" s="88"/>
      <c r="F934" s="14"/>
      <c r="G934" s="12"/>
      <c r="H934" s="12"/>
      <c r="I934" s="12"/>
    </row>
    <row r="935" spans="1:9" ht="12.95" customHeight="1" x14ac:dyDescent="0.2">
      <c r="A935" s="14"/>
      <c r="B935" s="86"/>
      <c r="C935" s="87"/>
      <c r="D935" s="87"/>
      <c r="E935" s="88"/>
      <c r="F935" s="14"/>
      <c r="G935" s="12"/>
      <c r="H935" s="12"/>
      <c r="I935" s="12"/>
    </row>
    <row r="936" spans="1:9" ht="12.95" customHeight="1" x14ac:dyDescent="0.2">
      <c r="A936" s="14"/>
      <c r="B936" s="86"/>
      <c r="C936" s="87"/>
      <c r="D936" s="87"/>
      <c r="E936" s="88"/>
      <c r="F936" s="14"/>
      <c r="G936" s="12"/>
      <c r="H936" s="12"/>
      <c r="I936" s="12"/>
    </row>
    <row r="937" spans="1:9" ht="12.95" customHeight="1" x14ac:dyDescent="0.2">
      <c r="A937" s="14"/>
      <c r="B937" s="86"/>
      <c r="C937" s="87"/>
      <c r="D937" s="87"/>
      <c r="E937" s="88"/>
      <c r="F937" s="14"/>
      <c r="G937" s="12"/>
      <c r="H937" s="12"/>
      <c r="I937" s="12"/>
    </row>
    <row r="938" spans="1:9" ht="10.9" customHeight="1" x14ac:dyDescent="0.2">
      <c r="A938" s="14"/>
      <c r="B938" s="86"/>
      <c r="C938" s="87"/>
      <c r="D938" s="87"/>
      <c r="E938" s="88"/>
      <c r="F938" s="14"/>
      <c r="G938" s="12"/>
      <c r="H938" s="12"/>
      <c r="I938" s="12"/>
    </row>
    <row r="939" spans="1:9" ht="18" customHeight="1" x14ac:dyDescent="0.2">
      <c r="A939" s="27" t="str">
        <f>"TOTAL FOR " &amp; UPPER("Section") &amp; "  B2400 CARRIED FORWARD TO SUMMARY"</f>
        <v>TOTAL FOR SECTION  B2400 CARRIED FORWARD TO SUMMARY</v>
      </c>
      <c r="B939" s="3"/>
      <c r="C939" s="3"/>
      <c r="D939" s="3"/>
      <c r="E939" s="3"/>
      <c r="F939" s="3"/>
      <c r="G939" s="3"/>
      <c r="H939" s="29"/>
      <c r="I939" s="28">
        <f>SUM(I896:I938)</f>
        <v>0</v>
      </c>
    </row>
    <row r="940" spans="1:9" ht="15.95" customHeight="1" x14ac:dyDescent="0.2">
      <c r="A940" s="89" t="s">
        <v>1917</v>
      </c>
      <c r="B940" s="89"/>
      <c r="C940" s="89"/>
      <c r="D940" s="89"/>
      <c r="E940" s="89"/>
      <c r="F940" s="89"/>
      <c r="G940" s="89"/>
      <c r="H940" s="89"/>
      <c r="I940" s="89"/>
    </row>
    <row r="941" spans="1:9" ht="12.95" customHeight="1" x14ac:dyDescent="0.2">
      <c r="A941" s="2" t="str">
        <f>IF(D941="","","CONTRACT: ")</f>
        <v xml:space="preserve">CONTRACT: </v>
      </c>
      <c r="B941" s="2"/>
      <c r="C941" s="23"/>
      <c r="D941" s="2" t="s">
        <v>1731</v>
      </c>
      <c r="E941" s="2"/>
      <c r="F941" s="11"/>
      <c r="G941" s="11"/>
      <c r="H941" s="11"/>
      <c r="I941" s="21"/>
    </row>
    <row r="942" spans="1:9" ht="38.25" customHeight="1" x14ac:dyDescent="0.2">
      <c r="A942" s="10" t="str">
        <f>IF(D942="","","CONTRACT TITLE: ")</f>
        <v xml:space="preserve">CONTRACT TITLE: </v>
      </c>
      <c r="B942" s="10"/>
      <c r="C942" s="10"/>
      <c r="D942" s="76" t="s">
        <v>0</v>
      </c>
      <c r="E942" s="76"/>
      <c r="F942" s="76"/>
      <c r="G942" s="76"/>
      <c r="H942" s="76"/>
      <c r="I942" s="76"/>
    </row>
    <row r="943" spans="1:9" ht="12.95" customHeight="1" x14ac:dyDescent="0.2">
      <c r="A943" s="2" t="str">
        <f>IF((C943&amp;E943)="","",UPPER("SCHEDULE:"))</f>
        <v>SCHEDULE:</v>
      </c>
      <c r="B943" s="2"/>
      <c r="C943" s="13" t="s">
        <v>1484</v>
      </c>
      <c r="D943" s="17"/>
      <c r="E943" s="78" t="s">
        <v>1235</v>
      </c>
      <c r="F943" s="78"/>
      <c r="G943" s="78"/>
      <c r="H943" s="78"/>
      <c r="I943" s="78"/>
    </row>
    <row r="944" spans="1:9" ht="12.95" hidden="1" customHeight="1" x14ac:dyDescent="0.2">
      <c r="A944" s="2" t="str">
        <f>IF((C944&amp;E944)="","","SERIES:")</f>
        <v/>
      </c>
      <c r="B944" s="2"/>
      <c r="C944" s="13" t="s">
        <v>3</v>
      </c>
      <c r="D944" s="13"/>
      <c r="E944" s="78" t="s">
        <v>3</v>
      </c>
      <c r="F944" s="78"/>
      <c r="G944" s="78"/>
      <c r="H944" s="78"/>
      <c r="I944" s="78"/>
    </row>
    <row r="945" spans="1:10" ht="12.95" customHeight="1" x14ac:dyDescent="0.2">
      <c r="A945" s="2" t="str">
        <f>IF((C945&amp;E945)="","","SECTION:")</f>
        <v>SECTION:</v>
      </c>
      <c r="B945" s="2"/>
      <c r="C945" s="13" t="s">
        <v>1918</v>
      </c>
      <c r="D945" s="13"/>
      <c r="E945" s="79" t="s">
        <v>1730</v>
      </c>
      <c r="F945" s="79"/>
      <c r="G945" s="79"/>
      <c r="H945" s="79"/>
      <c r="I945" s="79"/>
    </row>
    <row r="946" spans="1:10" ht="28.5" customHeight="1" x14ac:dyDescent="0.2">
      <c r="A946" s="1" t="s">
        <v>2</v>
      </c>
      <c r="B946" s="80" t="s">
        <v>119</v>
      </c>
      <c r="C946" s="80"/>
      <c r="D946" s="80"/>
      <c r="E946" s="80"/>
      <c r="F946" s="1" t="s">
        <v>1</v>
      </c>
      <c r="G946" s="1" t="s">
        <v>981</v>
      </c>
      <c r="H946" s="1" t="s">
        <v>497</v>
      </c>
      <c r="I946" s="1" t="s">
        <v>1111</v>
      </c>
      <c r="J946" s="22" t="s">
        <v>766</v>
      </c>
    </row>
    <row r="947" spans="1:10" ht="4.5" customHeight="1" x14ac:dyDescent="0.2">
      <c r="A947" s="4"/>
      <c r="B947" s="81"/>
      <c r="C947" s="82"/>
      <c r="D947" s="82"/>
      <c r="E947" s="83"/>
      <c r="F947" s="4"/>
      <c r="G947" s="4"/>
      <c r="H947" s="4"/>
      <c r="I947" s="4"/>
    </row>
    <row r="948" spans="1:10" ht="21.95" customHeight="1" x14ac:dyDescent="0.2">
      <c r="A948" s="6" t="s">
        <v>60</v>
      </c>
      <c r="B948" s="84" t="s">
        <v>1919</v>
      </c>
      <c r="C948" s="85"/>
      <c r="D948" s="85"/>
      <c r="E948" s="85"/>
      <c r="F948" s="16" t="s">
        <v>21</v>
      </c>
      <c r="G948" s="7">
        <v>10000</v>
      </c>
      <c r="H948" s="8">
        <v>0</v>
      </c>
      <c r="I948" s="5">
        <f>ROUND(G948 * H948,2)</f>
        <v>0</v>
      </c>
      <c r="J948" s="18" t="s">
        <v>1546</v>
      </c>
    </row>
    <row r="949" spans="1:10" ht="33.200000000000003" customHeight="1" x14ac:dyDescent="0.2">
      <c r="A949" s="6" t="s">
        <v>557</v>
      </c>
      <c r="B949" s="84" t="s">
        <v>1284</v>
      </c>
      <c r="C949" s="85"/>
      <c r="D949" s="85"/>
      <c r="E949" s="85"/>
      <c r="F949" s="16" t="s">
        <v>3</v>
      </c>
      <c r="G949" s="9"/>
      <c r="H949" s="5"/>
      <c r="I949" s="5"/>
      <c r="J949" s="18" t="s">
        <v>556</v>
      </c>
    </row>
    <row r="950" spans="1:10" ht="21.95" customHeight="1" x14ac:dyDescent="0.2">
      <c r="A950" s="6" t="s">
        <v>3</v>
      </c>
      <c r="B950" s="6" t="s">
        <v>1338</v>
      </c>
      <c r="C950" s="85" t="s">
        <v>1283</v>
      </c>
      <c r="D950" s="85"/>
      <c r="E950" s="85"/>
      <c r="F950" s="16" t="s">
        <v>21</v>
      </c>
      <c r="G950" s="56">
        <v>0</v>
      </c>
      <c r="H950" s="8">
        <v>0</v>
      </c>
      <c r="I950" s="50" t="s">
        <v>1547</v>
      </c>
      <c r="J950" s="18" t="s">
        <v>1285</v>
      </c>
    </row>
    <row r="951" spans="1:10" ht="21.95" customHeight="1" x14ac:dyDescent="0.2">
      <c r="A951" s="6" t="s">
        <v>3</v>
      </c>
      <c r="B951" s="6" t="s">
        <v>868</v>
      </c>
      <c r="C951" s="85" t="s">
        <v>309</v>
      </c>
      <c r="D951" s="85"/>
      <c r="E951" s="85"/>
      <c r="F951" s="16" t="s">
        <v>21</v>
      </c>
      <c r="G951" s="56">
        <v>0</v>
      </c>
      <c r="H951" s="8">
        <v>0</v>
      </c>
      <c r="I951" s="50" t="s">
        <v>1547</v>
      </c>
      <c r="J951" s="18" t="s">
        <v>437</v>
      </c>
    </row>
    <row r="952" spans="1:10" ht="21.95" customHeight="1" x14ac:dyDescent="0.2">
      <c r="A952" s="6" t="s">
        <v>61</v>
      </c>
      <c r="B952" s="84" t="s">
        <v>1548</v>
      </c>
      <c r="C952" s="85"/>
      <c r="D952" s="85"/>
      <c r="E952" s="85"/>
      <c r="F952" s="16" t="s">
        <v>3</v>
      </c>
      <c r="G952" s="9"/>
      <c r="H952" s="5"/>
      <c r="I952" s="5"/>
      <c r="J952" s="18" t="s">
        <v>1286</v>
      </c>
    </row>
    <row r="953" spans="1:10" ht="21.95" customHeight="1" x14ac:dyDescent="0.2">
      <c r="A953" s="6" t="s">
        <v>3</v>
      </c>
      <c r="B953" s="6" t="s">
        <v>1338</v>
      </c>
      <c r="C953" s="85" t="s">
        <v>559</v>
      </c>
      <c r="D953" s="85"/>
      <c r="E953" s="85"/>
      <c r="F953" s="16" t="s">
        <v>275</v>
      </c>
      <c r="G953" s="7">
        <v>30</v>
      </c>
      <c r="H953" s="8">
        <v>0</v>
      </c>
      <c r="I953" s="5">
        <f t="shared" ref="I953:I955" si="53">ROUND(G953 * H953,2)</f>
        <v>0</v>
      </c>
      <c r="J953" s="18" t="s">
        <v>62</v>
      </c>
    </row>
    <row r="954" spans="1:10" ht="21.95" customHeight="1" x14ac:dyDescent="0.2">
      <c r="A954" s="6" t="s">
        <v>3</v>
      </c>
      <c r="B954" s="6" t="s">
        <v>868</v>
      </c>
      <c r="C954" s="85" t="s">
        <v>812</v>
      </c>
      <c r="D954" s="85"/>
      <c r="E954" s="85"/>
      <c r="F954" s="16" t="s">
        <v>275</v>
      </c>
      <c r="G954" s="7">
        <v>7</v>
      </c>
      <c r="H954" s="8">
        <v>0</v>
      </c>
      <c r="I954" s="5">
        <f t="shared" si="53"/>
        <v>0</v>
      </c>
      <c r="J954" s="18" t="s">
        <v>1287</v>
      </c>
    </row>
    <row r="955" spans="1:10" ht="21.95" customHeight="1" x14ac:dyDescent="0.2">
      <c r="A955" s="6" t="s">
        <v>3</v>
      </c>
      <c r="B955" s="6" t="s">
        <v>376</v>
      </c>
      <c r="C955" s="85" t="s">
        <v>1920</v>
      </c>
      <c r="D955" s="85"/>
      <c r="E955" s="85"/>
      <c r="F955" s="16" t="s">
        <v>275</v>
      </c>
      <c r="G955" s="7">
        <v>1</v>
      </c>
      <c r="H955" s="8">
        <v>0</v>
      </c>
      <c r="I955" s="5">
        <f t="shared" si="53"/>
        <v>0</v>
      </c>
      <c r="J955" s="18" t="s">
        <v>1549</v>
      </c>
    </row>
    <row r="956" spans="1:10" ht="12.95" customHeight="1" x14ac:dyDescent="0.2">
      <c r="A956" s="14"/>
      <c r="B956" s="86"/>
      <c r="C956" s="87"/>
      <c r="D956" s="87"/>
      <c r="E956" s="88"/>
      <c r="F956" s="14"/>
      <c r="G956" s="12"/>
      <c r="H956" s="12"/>
      <c r="I956" s="12"/>
    </row>
    <row r="957" spans="1:10" ht="12.95" customHeight="1" x14ac:dyDescent="0.2">
      <c r="A957" s="14"/>
      <c r="B957" s="86"/>
      <c r="C957" s="87"/>
      <c r="D957" s="87"/>
      <c r="E957" s="88"/>
      <c r="F957" s="14"/>
      <c r="G957" s="12"/>
      <c r="H957" s="12"/>
      <c r="I957" s="12"/>
    </row>
    <row r="958" spans="1:10" ht="12.95" customHeight="1" x14ac:dyDescent="0.2">
      <c r="A958" s="14"/>
      <c r="B958" s="86"/>
      <c r="C958" s="87"/>
      <c r="D958" s="87"/>
      <c r="E958" s="88"/>
      <c r="F958" s="14"/>
      <c r="G958" s="12"/>
      <c r="H958" s="12"/>
      <c r="I958" s="12"/>
    </row>
    <row r="959" spans="1:10" ht="12.95" customHeight="1" x14ac:dyDescent="0.2">
      <c r="A959" s="14"/>
      <c r="B959" s="86"/>
      <c r="C959" s="87"/>
      <c r="D959" s="87"/>
      <c r="E959" s="88"/>
      <c r="F959" s="14"/>
      <c r="G959" s="12"/>
      <c r="H959" s="12"/>
      <c r="I959" s="12"/>
    </row>
    <row r="960" spans="1:10" ht="12.95" customHeight="1" x14ac:dyDescent="0.2">
      <c r="A960" s="14"/>
      <c r="B960" s="86"/>
      <c r="C960" s="87"/>
      <c r="D960" s="87"/>
      <c r="E960" s="88"/>
      <c r="F960" s="14"/>
      <c r="G960" s="12"/>
      <c r="H960" s="12"/>
      <c r="I960" s="12"/>
    </row>
    <row r="961" spans="1:9" ht="12.95" customHeight="1" x14ac:dyDescent="0.2">
      <c r="A961" s="14"/>
      <c r="B961" s="86"/>
      <c r="C961" s="87"/>
      <c r="D961" s="87"/>
      <c r="E961" s="88"/>
      <c r="F961" s="14"/>
      <c r="G961" s="12"/>
      <c r="H961" s="12"/>
      <c r="I961" s="12"/>
    </row>
    <row r="962" spans="1:9" ht="12.95" customHeight="1" x14ac:dyDescent="0.2">
      <c r="A962" s="14"/>
      <c r="B962" s="86"/>
      <c r="C962" s="87"/>
      <c r="D962" s="87"/>
      <c r="E962" s="88"/>
      <c r="F962" s="14"/>
      <c r="G962" s="12"/>
      <c r="H962" s="12"/>
      <c r="I962" s="12"/>
    </row>
    <row r="963" spans="1:9" ht="12.95" customHeight="1" x14ac:dyDescent="0.2">
      <c r="A963" s="14"/>
      <c r="B963" s="86"/>
      <c r="C963" s="87"/>
      <c r="D963" s="87"/>
      <c r="E963" s="88"/>
      <c r="F963" s="14"/>
      <c r="G963" s="12"/>
      <c r="H963" s="12"/>
      <c r="I963" s="12"/>
    </row>
    <row r="964" spans="1:9" ht="12.95" customHeight="1" x14ac:dyDescent="0.2">
      <c r="A964" s="14"/>
      <c r="B964" s="86"/>
      <c r="C964" s="87"/>
      <c r="D964" s="87"/>
      <c r="E964" s="88"/>
      <c r="F964" s="14"/>
      <c r="G964" s="12"/>
      <c r="H964" s="12"/>
      <c r="I964" s="12"/>
    </row>
    <row r="965" spans="1:9" ht="12.95" customHeight="1" x14ac:dyDescent="0.2">
      <c r="A965" s="14"/>
      <c r="B965" s="86"/>
      <c r="C965" s="87"/>
      <c r="D965" s="87"/>
      <c r="E965" s="88"/>
      <c r="F965" s="14"/>
      <c r="G965" s="12"/>
      <c r="H965" s="12"/>
      <c r="I965" s="12"/>
    </row>
    <row r="966" spans="1:9" ht="12.95" customHeight="1" x14ac:dyDescent="0.2">
      <c r="A966" s="14"/>
      <c r="B966" s="86"/>
      <c r="C966" s="87"/>
      <c r="D966" s="87"/>
      <c r="E966" s="88"/>
      <c r="F966" s="14"/>
      <c r="G966" s="12"/>
      <c r="H966" s="12"/>
      <c r="I966" s="12"/>
    </row>
    <row r="967" spans="1:9" ht="12.95" customHeight="1" x14ac:dyDescent="0.2">
      <c r="A967" s="14"/>
      <c r="B967" s="86"/>
      <c r="C967" s="87"/>
      <c r="D967" s="87"/>
      <c r="E967" s="88"/>
      <c r="F967" s="14"/>
      <c r="G967" s="12"/>
      <c r="H967" s="12"/>
      <c r="I967" s="12"/>
    </row>
    <row r="968" spans="1:9" ht="12.95" customHeight="1" x14ac:dyDescent="0.2">
      <c r="A968" s="14"/>
      <c r="B968" s="86"/>
      <c r="C968" s="87"/>
      <c r="D968" s="87"/>
      <c r="E968" s="88"/>
      <c r="F968" s="14"/>
      <c r="G968" s="12"/>
      <c r="H968" s="12"/>
      <c r="I968" s="12"/>
    </row>
    <row r="969" spans="1:9" ht="12.95" customHeight="1" x14ac:dyDescent="0.2">
      <c r="A969" s="14"/>
      <c r="B969" s="86"/>
      <c r="C969" s="87"/>
      <c r="D969" s="87"/>
      <c r="E969" s="88"/>
      <c r="F969" s="14"/>
      <c r="G969" s="12"/>
      <c r="H969" s="12"/>
      <c r="I969" s="12"/>
    </row>
    <row r="970" spans="1:9" ht="12.95" customHeight="1" x14ac:dyDescent="0.2">
      <c r="A970" s="14"/>
      <c r="B970" s="86"/>
      <c r="C970" s="87"/>
      <c r="D970" s="87"/>
      <c r="E970" s="88"/>
      <c r="F970" s="14"/>
      <c r="G970" s="12"/>
      <c r="H970" s="12"/>
      <c r="I970" s="12"/>
    </row>
    <row r="971" spans="1:9" ht="12.95" customHeight="1" x14ac:dyDescent="0.2">
      <c r="A971" s="14"/>
      <c r="B971" s="86"/>
      <c r="C971" s="87"/>
      <c r="D971" s="87"/>
      <c r="E971" s="88"/>
      <c r="F971" s="14"/>
      <c r="G971" s="12"/>
      <c r="H971" s="12"/>
      <c r="I971" s="12"/>
    </row>
    <row r="972" spans="1:9" ht="12.95" customHeight="1" x14ac:dyDescent="0.2">
      <c r="A972" s="14"/>
      <c r="B972" s="86"/>
      <c r="C972" s="87"/>
      <c r="D972" s="87"/>
      <c r="E972" s="88"/>
      <c r="F972" s="14"/>
      <c r="G972" s="12"/>
      <c r="H972" s="12"/>
      <c r="I972" s="12"/>
    </row>
    <row r="973" spans="1:9" ht="12.95" customHeight="1" x14ac:dyDescent="0.2">
      <c r="A973" s="14"/>
      <c r="B973" s="86"/>
      <c r="C973" s="87"/>
      <c r="D973" s="87"/>
      <c r="E973" s="88"/>
      <c r="F973" s="14"/>
      <c r="G973" s="12"/>
      <c r="H973" s="12"/>
      <c r="I973" s="12"/>
    </row>
    <row r="974" spans="1:9" ht="12.95" customHeight="1" x14ac:dyDescent="0.2">
      <c r="A974" s="14"/>
      <c r="B974" s="86"/>
      <c r="C974" s="87"/>
      <c r="D974" s="87"/>
      <c r="E974" s="88"/>
      <c r="F974" s="14"/>
      <c r="G974" s="12"/>
      <c r="H974" s="12"/>
      <c r="I974" s="12"/>
    </row>
    <row r="975" spans="1:9" ht="12.95" customHeight="1" x14ac:dyDescent="0.2">
      <c r="A975" s="14"/>
      <c r="B975" s="86"/>
      <c r="C975" s="87"/>
      <c r="D975" s="87"/>
      <c r="E975" s="88"/>
      <c r="F975" s="14"/>
      <c r="G975" s="12"/>
      <c r="H975" s="12"/>
      <c r="I975" s="12"/>
    </row>
    <row r="976" spans="1:9" ht="12.95" customHeight="1" x14ac:dyDescent="0.2">
      <c r="A976" s="14"/>
      <c r="B976" s="86"/>
      <c r="C976" s="87"/>
      <c r="D976" s="87"/>
      <c r="E976" s="88"/>
      <c r="F976" s="14"/>
      <c r="G976" s="12"/>
      <c r="H976" s="12"/>
      <c r="I976" s="12"/>
    </row>
    <row r="977" spans="1:9" ht="12.95" customHeight="1" x14ac:dyDescent="0.2">
      <c r="A977" s="14"/>
      <c r="B977" s="86"/>
      <c r="C977" s="87"/>
      <c r="D977" s="87"/>
      <c r="E977" s="88"/>
      <c r="F977" s="14"/>
      <c r="G977" s="12"/>
      <c r="H977" s="12"/>
      <c r="I977" s="12"/>
    </row>
    <row r="978" spans="1:9" ht="12.95" customHeight="1" x14ac:dyDescent="0.2">
      <c r="A978" s="14"/>
      <c r="B978" s="86"/>
      <c r="C978" s="87"/>
      <c r="D978" s="87"/>
      <c r="E978" s="88"/>
      <c r="F978" s="14"/>
      <c r="G978" s="12"/>
      <c r="H978" s="12"/>
      <c r="I978" s="12"/>
    </row>
    <row r="979" spans="1:9" ht="12.95" customHeight="1" x14ac:dyDescent="0.2">
      <c r="A979" s="14"/>
      <c r="B979" s="86"/>
      <c r="C979" s="87"/>
      <c r="D979" s="87"/>
      <c r="E979" s="88"/>
      <c r="F979" s="14"/>
      <c r="G979" s="12"/>
      <c r="H979" s="12"/>
      <c r="I979" s="12"/>
    </row>
    <row r="980" spans="1:9" ht="12.95" customHeight="1" x14ac:dyDescent="0.2">
      <c r="A980" s="14"/>
      <c r="B980" s="86"/>
      <c r="C980" s="87"/>
      <c r="D980" s="87"/>
      <c r="E980" s="88"/>
      <c r="F980" s="14"/>
      <c r="G980" s="12"/>
      <c r="H980" s="12"/>
      <c r="I980" s="12"/>
    </row>
    <row r="981" spans="1:9" ht="12.95" customHeight="1" x14ac:dyDescent="0.2">
      <c r="A981" s="14"/>
      <c r="B981" s="86"/>
      <c r="C981" s="87"/>
      <c r="D981" s="87"/>
      <c r="E981" s="88"/>
      <c r="F981" s="14"/>
      <c r="G981" s="12"/>
      <c r="H981" s="12"/>
      <c r="I981" s="12"/>
    </row>
    <row r="982" spans="1:9" ht="12.95" customHeight="1" x14ac:dyDescent="0.2">
      <c r="A982" s="14"/>
      <c r="B982" s="86"/>
      <c r="C982" s="87"/>
      <c r="D982" s="87"/>
      <c r="E982" s="88"/>
      <c r="F982" s="14"/>
      <c r="G982" s="12"/>
      <c r="H982" s="12"/>
      <c r="I982" s="12"/>
    </row>
    <row r="983" spans="1:9" ht="12.95" customHeight="1" x14ac:dyDescent="0.2">
      <c r="A983" s="14"/>
      <c r="B983" s="86"/>
      <c r="C983" s="87"/>
      <c r="D983" s="87"/>
      <c r="E983" s="88"/>
      <c r="F983" s="14"/>
      <c r="G983" s="12"/>
      <c r="H983" s="12"/>
      <c r="I983" s="12"/>
    </row>
    <row r="984" spans="1:9" ht="12.95" customHeight="1" x14ac:dyDescent="0.2">
      <c r="A984" s="14"/>
      <c r="B984" s="86"/>
      <c r="C984" s="87"/>
      <c r="D984" s="87"/>
      <c r="E984" s="88"/>
      <c r="F984" s="14"/>
      <c r="G984" s="12"/>
      <c r="H984" s="12"/>
      <c r="I984" s="12"/>
    </row>
    <row r="985" spans="1:9" ht="12.95" customHeight="1" x14ac:dyDescent="0.2">
      <c r="A985" s="14"/>
      <c r="B985" s="86"/>
      <c r="C985" s="87"/>
      <c r="D985" s="87"/>
      <c r="E985" s="88"/>
      <c r="F985" s="14"/>
      <c r="G985" s="12"/>
      <c r="H985" s="12"/>
      <c r="I985" s="12"/>
    </row>
    <row r="986" spans="1:9" ht="12.95" customHeight="1" x14ac:dyDescent="0.2">
      <c r="A986" s="14"/>
      <c r="B986" s="86"/>
      <c r="C986" s="87"/>
      <c r="D986" s="87"/>
      <c r="E986" s="88"/>
      <c r="F986" s="14"/>
      <c r="G986" s="12"/>
      <c r="H986" s="12"/>
      <c r="I986" s="12"/>
    </row>
    <row r="987" spans="1:9" ht="12.95" customHeight="1" x14ac:dyDescent="0.2">
      <c r="A987" s="14"/>
      <c r="B987" s="86"/>
      <c r="C987" s="87"/>
      <c r="D987" s="87"/>
      <c r="E987" s="88"/>
      <c r="F987" s="14"/>
      <c r="G987" s="12"/>
      <c r="H987" s="12"/>
      <c r="I987" s="12"/>
    </row>
    <row r="988" spans="1:9" ht="12.95" customHeight="1" x14ac:dyDescent="0.2">
      <c r="A988" s="14"/>
      <c r="B988" s="86"/>
      <c r="C988" s="87"/>
      <c r="D988" s="87"/>
      <c r="E988" s="88"/>
      <c r="F988" s="14"/>
      <c r="G988" s="12"/>
      <c r="H988" s="12"/>
      <c r="I988" s="12"/>
    </row>
    <row r="989" spans="1:9" ht="12.95" customHeight="1" x14ac:dyDescent="0.2">
      <c r="A989" s="14"/>
      <c r="B989" s="86"/>
      <c r="C989" s="87"/>
      <c r="D989" s="87"/>
      <c r="E989" s="88"/>
      <c r="F989" s="14"/>
      <c r="G989" s="12"/>
      <c r="H989" s="12"/>
      <c r="I989" s="12"/>
    </row>
    <row r="990" spans="1:9" ht="12.95" customHeight="1" x14ac:dyDescent="0.2">
      <c r="A990" s="14"/>
      <c r="B990" s="86"/>
      <c r="C990" s="87"/>
      <c r="D990" s="87"/>
      <c r="E990" s="88"/>
      <c r="F990" s="14"/>
      <c r="G990" s="12"/>
      <c r="H990" s="12"/>
      <c r="I990" s="12"/>
    </row>
    <row r="991" spans="1:9" ht="9.1999999999999993" customHeight="1" x14ac:dyDescent="0.2">
      <c r="A991" s="14"/>
      <c r="B991" s="86"/>
      <c r="C991" s="87"/>
      <c r="D991" s="87"/>
      <c r="E991" s="88"/>
      <c r="F991" s="14"/>
      <c r="G991" s="12"/>
      <c r="H991" s="12"/>
      <c r="I991" s="12"/>
    </row>
    <row r="992" spans="1:9" ht="18" customHeight="1" x14ac:dyDescent="0.2">
      <c r="A992" s="27" t="str">
        <f>"TOTAL FOR " &amp; UPPER("Section") &amp; "  B3100 CARRIED FORWARD TO SUMMARY"</f>
        <v>TOTAL FOR SECTION  B3100 CARRIED FORWARD TO SUMMARY</v>
      </c>
      <c r="B992" s="3"/>
      <c r="C992" s="3"/>
      <c r="D992" s="3"/>
      <c r="E992" s="3"/>
      <c r="F992" s="3"/>
      <c r="G992" s="3"/>
      <c r="H992" s="29"/>
      <c r="I992" s="28">
        <f>SUM(I948:I991)</f>
        <v>0</v>
      </c>
    </row>
    <row r="993" spans="1:10" ht="15.95" customHeight="1" x14ac:dyDescent="0.2">
      <c r="A993" s="89" t="s">
        <v>438</v>
      </c>
      <c r="B993" s="89"/>
      <c r="C993" s="89"/>
      <c r="D993" s="89"/>
      <c r="E993" s="89"/>
      <c r="F993" s="89"/>
      <c r="G993" s="89"/>
      <c r="H993" s="89"/>
      <c r="I993" s="89"/>
    </row>
    <row r="994" spans="1:10" ht="12.95" customHeight="1" x14ac:dyDescent="0.2">
      <c r="A994" s="2" t="str">
        <f>IF(D994="","","CONTRACT: ")</f>
        <v xml:space="preserve">CONTRACT: </v>
      </c>
      <c r="B994" s="2"/>
      <c r="C994" s="23"/>
      <c r="D994" s="2" t="s">
        <v>1731</v>
      </c>
      <c r="E994" s="2"/>
      <c r="F994" s="11"/>
      <c r="G994" s="11"/>
      <c r="H994" s="11"/>
      <c r="I994" s="21"/>
    </row>
    <row r="995" spans="1:10" ht="38.25" customHeight="1" x14ac:dyDescent="0.2">
      <c r="A995" s="10" t="str">
        <f>IF(D995="","","CONTRACT TITLE: ")</f>
        <v xml:space="preserve">CONTRACT TITLE: </v>
      </c>
      <c r="B995" s="10"/>
      <c r="C995" s="10"/>
      <c r="D995" s="76" t="s">
        <v>0</v>
      </c>
      <c r="E995" s="76"/>
      <c r="F995" s="76"/>
      <c r="G995" s="76"/>
      <c r="H995" s="76"/>
      <c r="I995" s="76"/>
    </row>
    <row r="996" spans="1:10" ht="12.95" customHeight="1" x14ac:dyDescent="0.2">
      <c r="A996" s="2" t="str">
        <f>IF((C996&amp;E996)="","",UPPER("SCHEDULE:"))</f>
        <v>SCHEDULE:</v>
      </c>
      <c r="B996" s="2"/>
      <c r="C996" s="13" t="s">
        <v>1484</v>
      </c>
      <c r="D996" s="17"/>
      <c r="E996" s="78" t="s">
        <v>1235</v>
      </c>
      <c r="F996" s="78"/>
      <c r="G996" s="78"/>
      <c r="H996" s="78"/>
      <c r="I996" s="78"/>
    </row>
    <row r="997" spans="1:10" ht="12.95" hidden="1" customHeight="1" x14ac:dyDescent="0.2">
      <c r="A997" s="2" t="str">
        <f>IF((C997&amp;E997)="","","SERIES:")</f>
        <v/>
      </c>
      <c r="B997" s="2"/>
      <c r="C997" s="13" t="s">
        <v>3</v>
      </c>
      <c r="D997" s="13"/>
      <c r="E997" s="78" t="s">
        <v>3</v>
      </c>
      <c r="F997" s="78"/>
      <c r="G997" s="78"/>
      <c r="H997" s="78"/>
      <c r="I997" s="78"/>
    </row>
    <row r="998" spans="1:10" ht="38.25" customHeight="1" x14ac:dyDescent="0.2">
      <c r="A998" s="2" t="str">
        <f>IF((C998&amp;E998)="","","SECTION:")</f>
        <v>SECTION:</v>
      </c>
      <c r="B998" s="2"/>
      <c r="C998" s="13" t="s">
        <v>921</v>
      </c>
      <c r="D998" s="13"/>
      <c r="E998" s="79" t="s">
        <v>1409</v>
      </c>
      <c r="F998" s="79"/>
      <c r="G998" s="79"/>
      <c r="H998" s="79"/>
      <c r="I998" s="79"/>
    </row>
    <row r="999" spans="1:10" ht="28.5" customHeight="1" x14ac:dyDescent="0.2">
      <c r="A999" s="1" t="s">
        <v>2</v>
      </c>
      <c r="B999" s="80" t="s">
        <v>119</v>
      </c>
      <c r="C999" s="80"/>
      <c r="D999" s="80"/>
      <c r="E999" s="80"/>
      <c r="F999" s="1" t="s">
        <v>1</v>
      </c>
      <c r="G999" s="1" t="s">
        <v>981</v>
      </c>
      <c r="H999" s="1" t="s">
        <v>497</v>
      </c>
      <c r="I999" s="1" t="s">
        <v>1111</v>
      </c>
      <c r="J999" s="22" t="s">
        <v>766</v>
      </c>
    </row>
    <row r="1000" spans="1:10" ht="4.5" customHeight="1" x14ac:dyDescent="0.2">
      <c r="A1000" s="4"/>
      <c r="B1000" s="81"/>
      <c r="C1000" s="82"/>
      <c r="D1000" s="82"/>
      <c r="E1000" s="83"/>
      <c r="F1000" s="4"/>
      <c r="G1000" s="4"/>
      <c r="H1000" s="4"/>
      <c r="I1000" s="4"/>
    </row>
    <row r="1001" spans="1:10" ht="21.95" customHeight="1" x14ac:dyDescent="0.2">
      <c r="A1001" s="6" t="s">
        <v>1922</v>
      </c>
      <c r="B1001" s="84" t="s">
        <v>1794</v>
      </c>
      <c r="C1001" s="85"/>
      <c r="D1001" s="85"/>
      <c r="E1001" s="85"/>
      <c r="F1001" s="16" t="s">
        <v>3</v>
      </c>
      <c r="G1001" s="9"/>
      <c r="H1001" s="5"/>
      <c r="I1001" s="5"/>
      <c r="J1001" s="18" t="s">
        <v>696</v>
      </c>
    </row>
    <row r="1002" spans="1:10" ht="21.95" customHeight="1" x14ac:dyDescent="0.2">
      <c r="A1002" s="6" t="s">
        <v>3</v>
      </c>
      <c r="B1002" s="6" t="s">
        <v>1338</v>
      </c>
      <c r="C1002" s="85" t="s">
        <v>310</v>
      </c>
      <c r="D1002" s="85"/>
      <c r="E1002" s="85"/>
      <c r="F1002" s="16" t="s">
        <v>1858</v>
      </c>
      <c r="G1002" s="7">
        <v>1</v>
      </c>
      <c r="H1002" s="8">
        <v>0</v>
      </c>
      <c r="I1002" s="5">
        <f t="shared" ref="I1002:I1004" si="54">ROUND(G1002 * H1002,2)</f>
        <v>0</v>
      </c>
      <c r="J1002" s="18" t="s">
        <v>697</v>
      </c>
    </row>
    <row r="1003" spans="1:10" ht="21.95" customHeight="1" x14ac:dyDescent="0.2">
      <c r="A1003" s="6" t="s">
        <v>3</v>
      </c>
      <c r="B1003" s="6" t="s">
        <v>868</v>
      </c>
      <c r="C1003" s="85" t="s">
        <v>920</v>
      </c>
      <c r="D1003" s="85"/>
      <c r="E1003" s="85"/>
      <c r="F1003" s="16" t="s">
        <v>1858</v>
      </c>
      <c r="G1003" s="7">
        <v>1</v>
      </c>
      <c r="H1003" s="8">
        <v>0</v>
      </c>
      <c r="I1003" s="5">
        <f t="shared" si="54"/>
        <v>0</v>
      </c>
      <c r="J1003" s="18" t="s">
        <v>172</v>
      </c>
    </row>
    <row r="1004" spans="1:10" ht="21.95" customHeight="1" x14ac:dyDescent="0.2">
      <c r="A1004" s="6" t="s">
        <v>3</v>
      </c>
      <c r="B1004" s="6" t="s">
        <v>1859</v>
      </c>
      <c r="C1004" s="85" t="s">
        <v>1664</v>
      </c>
      <c r="D1004" s="85"/>
      <c r="E1004" s="85"/>
      <c r="F1004" s="16" t="s">
        <v>1858</v>
      </c>
      <c r="G1004" s="7">
        <v>1</v>
      </c>
      <c r="H1004" s="8">
        <v>0</v>
      </c>
      <c r="I1004" s="5">
        <f t="shared" si="54"/>
        <v>0</v>
      </c>
      <c r="J1004" s="18" t="s">
        <v>1795</v>
      </c>
    </row>
    <row r="1005" spans="1:10" ht="21.95" customHeight="1" x14ac:dyDescent="0.2">
      <c r="A1005" s="6" t="s">
        <v>442</v>
      </c>
      <c r="B1005" s="84" t="s">
        <v>63</v>
      </c>
      <c r="C1005" s="85"/>
      <c r="D1005" s="85"/>
      <c r="E1005" s="85"/>
      <c r="F1005" s="16" t="s">
        <v>3</v>
      </c>
      <c r="G1005" s="9"/>
      <c r="H1005" s="5"/>
      <c r="I1005" s="5"/>
      <c r="J1005" s="18" t="s">
        <v>1168</v>
      </c>
    </row>
    <row r="1006" spans="1:10" ht="21.95" customHeight="1" x14ac:dyDescent="0.2">
      <c r="A1006" s="6" t="s">
        <v>3</v>
      </c>
      <c r="B1006" s="6" t="s">
        <v>1338</v>
      </c>
      <c r="C1006" s="85" t="s">
        <v>310</v>
      </c>
      <c r="D1006" s="85"/>
      <c r="E1006" s="85"/>
      <c r="F1006" s="16" t="s">
        <v>1858</v>
      </c>
      <c r="G1006" s="7">
        <v>1</v>
      </c>
      <c r="H1006" s="8">
        <v>0</v>
      </c>
      <c r="I1006" s="5">
        <f t="shared" ref="I1006:I1008" si="55">ROUND(G1006 * H1006,2)</f>
        <v>0</v>
      </c>
      <c r="J1006" s="18" t="s">
        <v>1665</v>
      </c>
    </row>
    <row r="1007" spans="1:10" ht="21.95" customHeight="1" x14ac:dyDescent="0.2">
      <c r="A1007" s="6" t="s">
        <v>3</v>
      </c>
      <c r="B1007" s="6" t="s">
        <v>868</v>
      </c>
      <c r="C1007" s="85" t="s">
        <v>920</v>
      </c>
      <c r="D1007" s="85"/>
      <c r="E1007" s="85"/>
      <c r="F1007" s="16" t="s">
        <v>1858</v>
      </c>
      <c r="G1007" s="7">
        <v>3</v>
      </c>
      <c r="H1007" s="8">
        <v>0</v>
      </c>
      <c r="I1007" s="5">
        <f t="shared" si="55"/>
        <v>0</v>
      </c>
      <c r="J1007" s="18" t="s">
        <v>922</v>
      </c>
    </row>
    <row r="1008" spans="1:10" ht="21.95" customHeight="1" x14ac:dyDescent="0.2">
      <c r="A1008" s="6" t="s">
        <v>3</v>
      </c>
      <c r="B1008" s="6" t="s">
        <v>1859</v>
      </c>
      <c r="C1008" s="85" t="s">
        <v>1664</v>
      </c>
      <c r="D1008" s="85"/>
      <c r="E1008" s="85"/>
      <c r="F1008" s="16" t="s">
        <v>1858</v>
      </c>
      <c r="G1008" s="7">
        <v>1</v>
      </c>
      <c r="H1008" s="8">
        <v>0</v>
      </c>
      <c r="I1008" s="5">
        <f t="shared" si="55"/>
        <v>0</v>
      </c>
      <c r="J1008" s="18" t="s">
        <v>1921</v>
      </c>
    </row>
    <row r="1009" spans="1:10" ht="21.95" customHeight="1" x14ac:dyDescent="0.2">
      <c r="A1009" s="6" t="s">
        <v>925</v>
      </c>
      <c r="B1009" s="84" t="s">
        <v>64</v>
      </c>
      <c r="C1009" s="85"/>
      <c r="D1009" s="85"/>
      <c r="E1009" s="85"/>
      <c r="F1009" s="16" t="s">
        <v>3</v>
      </c>
      <c r="G1009" s="9"/>
      <c r="H1009" s="5"/>
      <c r="I1009" s="5"/>
      <c r="J1009" s="18" t="s">
        <v>307</v>
      </c>
    </row>
    <row r="1010" spans="1:10" ht="21.95" customHeight="1" x14ac:dyDescent="0.2">
      <c r="A1010" s="6" t="s">
        <v>3</v>
      </c>
      <c r="B1010" s="6" t="s">
        <v>1338</v>
      </c>
      <c r="C1010" s="85" t="s">
        <v>1550</v>
      </c>
      <c r="D1010" s="85"/>
      <c r="E1010" s="85"/>
      <c r="F1010" s="16" t="s">
        <v>21</v>
      </c>
      <c r="G1010" s="7">
        <v>33800</v>
      </c>
      <c r="H1010" s="8">
        <v>0</v>
      </c>
      <c r="I1010" s="5">
        <f t="shared" ref="I1010:I1015" si="56">ROUND(G1010 * H1010,2)</f>
        <v>0</v>
      </c>
      <c r="J1010" s="18" t="s">
        <v>1169</v>
      </c>
    </row>
    <row r="1011" spans="1:10" ht="21.95" customHeight="1" x14ac:dyDescent="0.2">
      <c r="A1011" s="6" t="s">
        <v>3</v>
      </c>
      <c r="B1011" s="6" t="s">
        <v>868</v>
      </c>
      <c r="C1011" s="85" t="s">
        <v>173</v>
      </c>
      <c r="D1011" s="85"/>
      <c r="E1011" s="85"/>
      <c r="F1011" s="16" t="s">
        <v>21</v>
      </c>
      <c r="G1011" s="7">
        <v>58300</v>
      </c>
      <c r="H1011" s="8">
        <v>0</v>
      </c>
      <c r="I1011" s="5">
        <f t="shared" si="56"/>
        <v>0</v>
      </c>
      <c r="J1011" s="18" t="s">
        <v>558</v>
      </c>
    </row>
    <row r="1012" spans="1:10" ht="21.95" customHeight="1" x14ac:dyDescent="0.2">
      <c r="A1012" s="6" t="s">
        <v>3</v>
      </c>
      <c r="B1012" s="6" t="s">
        <v>1859</v>
      </c>
      <c r="C1012" s="85" t="s">
        <v>1664</v>
      </c>
      <c r="D1012" s="85"/>
      <c r="E1012" s="85"/>
      <c r="F1012" s="16" t="s">
        <v>21</v>
      </c>
      <c r="G1012" s="7">
        <v>27800</v>
      </c>
      <c r="H1012" s="8">
        <v>0</v>
      </c>
      <c r="I1012" s="5">
        <f t="shared" si="56"/>
        <v>0</v>
      </c>
      <c r="J1012" s="18" t="s">
        <v>698</v>
      </c>
    </row>
    <row r="1013" spans="1:10" ht="21.95" customHeight="1" x14ac:dyDescent="0.2">
      <c r="A1013" s="6" t="s">
        <v>1410</v>
      </c>
      <c r="B1013" s="84" t="s">
        <v>1411</v>
      </c>
      <c r="C1013" s="85"/>
      <c r="D1013" s="85"/>
      <c r="E1013" s="85"/>
      <c r="F1013" s="16" t="s">
        <v>21</v>
      </c>
      <c r="G1013" s="7">
        <v>7000</v>
      </c>
      <c r="H1013" s="8">
        <v>0</v>
      </c>
      <c r="I1013" s="5">
        <f t="shared" si="56"/>
        <v>0</v>
      </c>
      <c r="J1013" s="18" t="s">
        <v>1288</v>
      </c>
    </row>
    <row r="1014" spans="1:10" ht="21.95" customHeight="1" x14ac:dyDescent="0.2">
      <c r="A1014" s="6" t="s">
        <v>1924</v>
      </c>
      <c r="B1014" s="84" t="s">
        <v>923</v>
      </c>
      <c r="C1014" s="85"/>
      <c r="D1014" s="85"/>
      <c r="E1014" s="85"/>
      <c r="F1014" s="16" t="s">
        <v>21</v>
      </c>
      <c r="G1014" s="7">
        <v>1000</v>
      </c>
      <c r="H1014" s="8">
        <v>0</v>
      </c>
      <c r="I1014" s="5">
        <f t="shared" si="56"/>
        <v>0</v>
      </c>
      <c r="J1014" s="18" t="s">
        <v>1290</v>
      </c>
    </row>
    <row r="1015" spans="1:10" ht="21.95" customHeight="1" x14ac:dyDescent="0.2">
      <c r="A1015" s="6" t="s">
        <v>1412</v>
      </c>
      <c r="B1015" s="84" t="s">
        <v>699</v>
      </c>
      <c r="C1015" s="85"/>
      <c r="D1015" s="85"/>
      <c r="E1015" s="85"/>
      <c r="F1015" s="16" t="s">
        <v>21</v>
      </c>
      <c r="G1015" s="7">
        <v>86100</v>
      </c>
      <c r="H1015" s="8">
        <v>0</v>
      </c>
      <c r="I1015" s="5">
        <f t="shared" si="56"/>
        <v>0</v>
      </c>
      <c r="J1015" s="18" t="s">
        <v>1796</v>
      </c>
    </row>
    <row r="1016" spans="1:10" ht="12.95" customHeight="1" x14ac:dyDescent="0.2">
      <c r="A1016" s="14"/>
      <c r="B1016" s="86"/>
      <c r="C1016" s="87"/>
      <c r="D1016" s="87"/>
      <c r="E1016" s="88"/>
      <c r="F1016" s="14"/>
      <c r="G1016" s="12"/>
      <c r="H1016" s="12"/>
      <c r="I1016" s="12"/>
    </row>
    <row r="1017" spans="1:10" ht="12.95" customHeight="1" x14ac:dyDescent="0.2">
      <c r="A1017" s="14"/>
      <c r="B1017" s="86"/>
      <c r="C1017" s="87"/>
      <c r="D1017" s="87"/>
      <c r="E1017" s="88"/>
      <c r="F1017" s="14"/>
      <c r="G1017" s="12"/>
      <c r="H1017" s="12"/>
      <c r="I1017" s="12"/>
    </row>
    <row r="1018" spans="1:10" ht="12.95" customHeight="1" x14ac:dyDescent="0.2">
      <c r="A1018" s="14"/>
      <c r="B1018" s="86"/>
      <c r="C1018" s="87"/>
      <c r="D1018" s="87"/>
      <c r="E1018" s="88"/>
      <c r="F1018" s="14"/>
      <c r="G1018" s="12"/>
      <c r="H1018" s="12"/>
      <c r="I1018" s="12"/>
    </row>
    <row r="1019" spans="1:10" ht="12.95" customHeight="1" x14ac:dyDescent="0.2">
      <c r="A1019" s="14"/>
      <c r="B1019" s="86"/>
      <c r="C1019" s="87"/>
      <c r="D1019" s="87"/>
      <c r="E1019" s="88"/>
      <c r="F1019" s="14"/>
      <c r="G1019" s="12"/>
      <c r="H1019" s="12"/>
      <c r="I1019" s="12"/>
    </row>
    <row r="1020" spans="1:10" ht="12.95" customHeight="1" x14ac:dyDescent="0.2">
      <c r="A1020" s="14"/>
      <c r="B1020" s="86"/>
      <c r="C1020" s="87"/>
      <c r="D1020" s="87"/>
      <c r="E1020" s="88"/>
      <c r="F1020" s="14"/>
      <c r="G1020" s="12"/>
      <c r="H1020" s="12"/>
      <c r="I1020" s="12"/>
    </row>
    <row r="1021" spans="1:10" ht="12.95" customHeight="1" x14ac:dyDescent="0.2">
      <c r="A1021" s="14"/>
      <c r="B1021" s="86"/>
      <c r="C1021" s="87"/>
      <c r="D1021" s="87"/>
      <c r="E1021" s="88"/>
      <c r="F1021" s="14"/>
      <c r="G1021" s="12"/>
      <c r="H1021" s="12"/>
      <c r="I1021" s="12"/>
    </row>
    <row r="1022" spans="1:10" ht="12.95" customHeight="1" x14ac:dyDescent="0.2">
      <c r="A1022" s="14"/>
      <c r="B1022" s="86"/>
      <c r="C1022" s="87"/>
      <c r="D1022" s="87"/>
      <c r="E1022" s="88"/>
      <c r="F1022" s="14"/>
      <c r="G1022" s="12"/>
      <c r="H1022" s="12"/>
      <c r="I1022" s="12"/>
    </row>
    <row r="1023" spans="1:10" ht="12.95" customHeight="1" x14ac:dyDescent="0.2">
      <c r="A1023" s="14"/>
      <c r="B1023" s="86"/>
      <c r="C1023" s="87"/>
      <c r="D1023" s="87"/>
      <c r="E1023" s="88"/>
      <c r="F1023" s="14"/>
      <c r="G1023" s="12"/>
      <c r="H1023" s="12"/>
      <c r="I1023" s="12"/>
    </row>
    <row r="1024" spans="1:10" ht="12.95" customHeight="1" x14ac:dyDescent="0.2">
      <c r="A1024" s="14"/>
      <c r="B1024" s="86"/>
      <c r="C1024" s="87"/>
      <c r="D1024" s="87"/>
      <c r="E1024" s="88"/>
      <c r="F1024" s="14"/>
      <c r="G1024" s="12"/>
      <c r="H1024" s="12"/>
      <c r="I1024" s="12"/>
    </row>
    <row r="1025" spans="1:9" ht="12.95" customHeight="1" x14ac:dyDescent="0.2">
      <c r="A1025" s="14"/>
      <c r="B1025" s="86"/>
      <c r="C1025" s="87"/>
      <c r="D1025" s="87"/>
      <c r="E1025" s="88"/>
      <c r="F1025" s="14"/>
      <c r="G1025" s="12"/>
      <c r="H1025" s="12"/>
      <c r="I1025" s="12"/>
    </row>
    <row r="1026" spans="1:9" ht="12.95" customHeight="1" x14ac:dyDescent="0.2">
      <c r="A1026" s="14"/>
      <c r="B1026" s="86"/>
      <c r="C1026" s="87"/>
      <c r="D1026" s="87"/>
      <c r="E1026" s="88"/>
      <c r="F1026" s="14"/>
      <c r="G1026" s="12"/>
      <c r="H1026" s="12"/>
      <c r="I1026" s="12"/>
    </row>
    <row r="1027" spans="1:9" ht="12.95" customHeight="1" x14ac:dyDescent="0.2">
      <c r="A1027" s="14"/>
      <c r="B1027" s="86"/>
      <c r="C1027" s="87"/>
      <c r="D1027" s="87"/>
      <c r="E1027" s="88"/>
      <c r="F1027" s="14"/>
      <c r="G1027" s="12"/>
      <c r="H1027" s="12"/>
      <c r="I1027" s="12"/>
    </row>
    <row r="1028" spans="1:9" ht="12.95" customHeight="1" x14ac:dyDescent="0.2">
      <c r="A1028" s="14"/>
      <c r="B1028" s="86"/>
      <c r="C1028" s="87"/>
      <c r="D1028" s="87"/>
      <c r="E1028" s="88"/>
      <c r="F1028" s="14"/>
      <c r="G1028" s="12"/>
      <c r="H1028" s="12"/>
      <c r="I1028" s="12"/>
    </row>
    <row r="1029" spans="1:9" ht="12.95" customHeight="1" x14ac:dyDescent="0.2">
      <c r="A1029" s="14"/>
      <c r="B1029" s="86"/>
      <c r="C1029" s="87"/>
      <c r="D1029" s="87"/>
      <c r="E1029" s="88"/>
      <c r="F1029" s="14"/>
      <c r="G1029" s="12"/>
      <c r="H1029" s="12"/>
      <c r="I1029" s="12"/>
    </row>
    <row r="1030" spans="1:9" ht="12.95" customHeight="1" x14ac:dyDescent="0.2">
      <c r="A1030" s="14"/>
      <c r="B1030" s="86"/>
      <c r="C1030" s="87"/>
      <c r="D1030" s="87"/>
      <c r="E1030" s="88"/>
      <c r="F1030" s="14"/>
      <c r="G1030" s="12"/>
      <c r="H1030" s="12"/>
      <c r="I1030" s="12"/>
    </row>
    <row r="1031" spans="1:9" ht="12.95" customHeight="1" x14ac:dyDescent="0.2">
      <c r="A1031" s="14"/>
      <c r="B1031" s="86"/>
      <c r="C1031" s="87"/>
      <c r="D1031" s="87"/>
      <c r="E1031" s="88"/>
      <c r="F1031" s="14"/>
      <c r="G1031" s="12"/>
      <c r="H1031" s="12"/>
      <c r="I1031" s="12"/>
    </row>
    <row r="1032" spans="1:9" ht="12.95" customHeight="1" x14ac:dyDescent="0.2">
      <c r="A1032" s="14"/>
      <c r="B1032" s="86"/>
      <c r="C1032" s="87"/>
      <c r="D1032" s="87"/>
      <c r="E1032" s="88"/>
      <c r="F1032" s="14"/>
      <c r="G1032" s="12"/>
      <c r="H1032" s="12"/>
      <c r="I1032" s="12"/>
    </row>
    <row r="1033" spans="1:9" ht="12.95" customHeight="1" x14ac:dyDescent="0.2">
      <c r="A1033" s="14"/>
      <c r="B1033" s="86"/>
      <c r="C1033" s="87"/>
      <c r="D1033" s="87"/>
      <c r="E1033" s="88"/>
      <c r="F1033" s="14"/>
      <c r="G1033" s="12"/>
      <c r="H1033" s="12"/>
      <c r="I1033" s="12"/>
    </row>
    <row r="1034" spans="1:9" ht="12.95" customHeight="1" x14ac:dyDescent="0.2">
      <c r="A1034" s="14"/>
      <c r="B1034" s="86"/>
      <c r="C1034" s="87"/>
      <c r="D1034" s="87"/>
      <c r="E1034" s="88"/>
      <c r="F1034" s="14"/>
      <c r="G1034" s="12"/>
      <c r="H1034" s="12"/>
      <c r="I1034" s="12"/>
    </row>
    <row r="1035" spans="1:9" ht="12.95" customHeight="1" x14ac:dyDescent="0.2">
      <c r="A1035" s="14"/>
      <c r="B1035" s="86"/>
      <c r="C1035" s="87"/>
      <c r="D1035" s="87"/>
      <c r="E1035" s="88"/>
      <c r="F1035" s="14"/>
      <c r="G1035" s="12"/>
      <c r="H1035" s="12"/>
      <c r="I1035" s="12"/>
    </row>
    <row r="1036" spans="1:9" ht="12.95" customHeight="1" x14ac:dyDescent="0.2">
      <c r="A1036" s="14"/>
      <c r="B1036" s="86"/>
      <c r="C1036" s="87"/>
      <c r="D1036" s="87"/>
      <c r="E1036" s="88"/>
      <c r="F1036" s="14"/>
      <c r="G1036" s="12"/>
      <c r="H1036" s="12"/>
      <c r="I1036" s="12"/>
    </row>
    <row r="1037" spans="1:9" ht="12.95" customHeight="1" x14ac:dyDescent="0.2">
      <c r="A1037" s="14"/>
      <c r="B1037" s="86"/>
      <c r="C1037" s="87"/>
      <c r="D1037" s="87"/>
      <c r="E1037" s="88"/>
      <c r="F1037" s="14"/>
      <c r="G1037" s="12"/>
      <c r="H1037" s="12"/>
      <c r="I1037" s="12"/>
    </row>
    <row r="1038" spans="1:9" ht="10.15" customHeight="1" x14ac:dyDescent="0.2">
      <c r="A1038" s="14"/>
      <c r="B1038" s="86"/>
      <c r="C1038" s="87"/>
      <c r="D1038" s="87"/>
      <c r="E1038" s="88"/>
      <c r="F1038" s="14"/>
      <c r="G1038" s="12"/>
      <c r="H1038" s="12"/>
      <c r="I1038" s="12"/>
    </row>
    <row r="1039" spans="1:9" ht="18" customHeight="1" x14ac:dyDescent="0.2">
      <c r="A1039" s="27" t="str">
        <f>"TOTAL FOR " &amp; UPPER("Section") &amp; "  B3200 CARRIED FORWARD TO SUMMARY"</f>
        <v>TOTAL FOR SECTION  B3200 CARRIED FORWARD TO SUMMARY</v>
      </c>
      <c r="B1039" s="3"/>
      <c r="C1039" s="3"/>
      <c r="D1039" s="3"/>
      <c r="E1039" s="3"/>
      <c r="F1039" s="3"/>
      <c r="G1039" s="3"/>
      <c r="H1039" s="29"/>
      <c r="I1039" s="28">
        <f>SUM(I1001:I1038)</f>
        <v>0</v>
      </c>
    </row>
    <row r="1040" spans="1:9" ht="15.95" customHeight="1" x14ac:dyDescent="0.2">
      <c r="A1040" s="89" t="s">
        <v>924</v>
      </c>
      <c r="B1040" s="89"/>
      <c r="C1040" s="89"/>
      <c r="D1040" s="89"/>
      <c r="E1040" s="89"/>
      <c r="F1040" s="89"/>
      <c r="G1040" s="89"/>
      <c r="H1040" s="89"/>
      <c r="I1040" s="89"/>
    </row>
    <row r="1041" spans="1:10" ht="12.95" customHeight="1" x14ac:dyDescent="0.2">
      <c r="A1041" s="2" t="str">
        <f>IF(D1041="","","CONTRACT: ")</f>
        <v xml:space="preserve">CONTRACT: </v>
      </c>
      <c r="B1041" s="2"/>
      <c r="C1041" s="23"/>
      <c r="D1041" s="2" t="s">
        <v>1731</v>
      </c>
      <c r="E1041" s="2"/>
      <c r="F1041" s="11"/>
      <c r="G1041" s="11"/>
      <c r="H1041" s="11"/>
      <c r="I1041" s="21"/>
    </row>
    <row r="1042" spans="1:10" ht="38.25" customHeight="1" x14ac:dyDescent="0.2">
      <c r="A1042" s="10" t="str">
        <f>IF(D1042="","","CONTRACT TITLE: ")</f>
        <v xml:space="preserve">CONTRACT TITLE: </v>
      </c>
      <c r="B1042" s="10"/>
      <c r="C1042" s="10"/>
      <c r="D1042" s="76" t="s">
        <v>0</v>
      </c>
      <c r="E1042" s="76"/>
      <c r="F1042" s="76"/>
      <c r="G1042" s="76"/>
      <c r="H1042" s="76"/>
      <c r="I1042" s="76"/>
    </row>
    <row r="1043" spans="1:10" ht="12.95" customHeight="1" x14ac:dyDescent="0.2">
      <c r="A1043" s="2" t="str">
        <f>IF((C1043&amp;E1043)="","",UPPER("SCHEDULE:"))</f>
        <v>SCHEDULE:</v>
      </c>
      <c r="B1043" s="2"/>
      <c r="C1043" s="13" t="s">
        <v>1484</v>
      </c>
      <c r="D1043" s="17"/>
      <c r="E1043" s="78" t="s">
        <v>1235</v>
      </c>
      <c r="F1043" s="78"/>
      <c r="G1043" s="78"/>
      <c r="H1043" s="78"/>
      <c r="I1043" s="78"/>
    </row>
    <row r="1044" spans="1:10" ht="12.95" hidden="1" customHeight="1" x14ac:dyDescent="0.2">
      <c r="A1044" s="2" t="str">
        <f>IF((C1044&amp;E1044)="","","SERIES:")</f>
        <v/>
      </c>
      <c r="B1044" s="2"/>
      <c r="C1044" s="13" t="s">
        <v>3</v>
      </c>
      <c r="D1044" s="13"/>
      <c r="E1044" s="78" t="s">
        <v>3</v>
      </c>
      <c r="F1044" s="78"/>
      <c r="G1044" s="78"/>
      <c r="H1044" s="78"/>
      <c r="I1044" s="78"/>
    </row>
    <row r="1045" spans="1:10" ht="12.95" customHeight="1" x14ac:dyDescent="0.2">
      <c r="A1045" s="2" t="str">
        <f>IF((C1045&amp;E1045)="","","SECTION:")</f>
        <v>SECTION:</v>
      </c>
      <c r="B1045" s="2"/>
      <c r="C1045" s="13" t="s">
        <v>1923</v>
      </c>
      <c r="D1045" s="13"/>
      <c r="E1045" s="79" t="s">
        <v>1170</v>
      </c>
      <c r="F1045" s="79"/>
      <c r="G1045" s="79"/>
      <c r="H1045" s="79"/>
      <c r="I1045" s="79"/>
    </row>
    <row r="1046" spans="1:10" ht="28.5" customHeight="1" x14ac:dyDescent="0.2">
      <c r="A1046" s="1" t="s">
        <v>2</v>
      </c>
      <c r="B1046" s="80" t="s">
        <v>119</v>
      </c>
      <c r="C1046" s="80"/>
      <c r="D1046" s="80"/>
      <c r="E1046" s="80"/>
      <c r="F1046" s="1" t="s">
        <v>1</v>
      </c>
      <c r="G1046" s="1" t="s">
        <v>981</v>
      </c>
      <c r="H1046" s="1" t="s">
        <v>497</v>
      </c>
      <c r="I1046" s="1" t="s">
        <v>1111</v>
      </c>
      <c r="J1046" s="22" t="s">
        <v>766</v>
      </c>
    </row>
    <row r="1047" spans="1:10" ht="4.5" customHeight="1" x14ac:dyDescent="0.2">
      <c r="A1047" s="4"/>
      <c r="B1047" s="81"/>
      <c r="C1047" s="82"/>
      <c r="D1047" s="82"/>
      <c r="E1047" s="83"/>
      <c r="F1047" s="4"/>
      <c r="G1047" s="4"/>
      <c r="H1047" s="4"/>
      <c r="I1047" s="4"/>
    </row>
    <row r="1048" spans="1:10" ht="21.95" customHeight="1" x14ac:dyDescent="0.2">
      <c r="A1048" s="6" t="s">
        <v>1797</v>
      </c>
      <c r="B1048" s="84" t="s">
        <v>65</v>
      </c>
      <c r="C1048" s="85"/>
      <c r="D1048" s="85"/>
      <c r="E1048" s="85"/>
      <c r="F1048" s="16" t="s">
        <v>3</v>
      </c>
      <c r="G1048" s="9"/>
      <c r="H1048" s="5"/>
      <c r="I1048" s="5"/>
      <c r="J1048" s="18" t="s">
        <v>560</v>
      </c>
    </row>
    <row r="1049" spans="1:10" ht="21.95" customHeight="1" x14ac:dyDescent="0.2">
      <c r="A1049" s="6" t="s">
        <v>3</v>
      </c>
      <c r="B1049" s="6" t="s">
        <v>1338</v>
      </c>
      <c r="C1049" s="85" t="s">
        <v>1054</v>
      </c>
      <c r="D1049" s="85"/>
      <c r="E1049" s="85"/>
      <c r="F1049" s="16" t="s">
        <v>3</v>
      </c>
      <c r="G1049" s="9"/>
      <c r="H1049" s="5"/>
      <c r="I1049" s="5"/>
      <c r="J1049" s="18" t="s">
        <v>66</v>
      </c>
    </row>
    <row r="1050" spans="1:10" ht="21.95" customHeight="1" x14ac:dyDescent="0.2">
      <c r="A1050" s="6" t="s">
        <v>3</v>
      </c>
      <c r="B1050" s="6" t="s">
        <v>3</v>
      </c>
      <c r="C1050" s="15" t="s">
        <v>1486</v>
      </c>
      <c r="D1050" s="85" t="s">
        <v>312</v>
      </c>
      <c r="E1050" s="85"/>
      <c r="F1050" s="16" t="s">
        <v>21</v>
      </c>
      <c r="G1050" s="7">
        <v>5600</v>
      </c>
      <c r="H1050" s="8">
        <v>0</v>
      </c>
      <c r="I1050" s="5">
        <f t="shared" ref="I1050:I1051" si="57">ROUND(G1050 * H1050,2)</f>
        <v>0</v>
      </c>
      <c r="J1050" s="18" t="s">
        <v>1551</v>
      </c>
    </row>
    <row r="1051" spans="1:10" ht="21.95" customHeight="1" x14ac:dyDescent="0.2">
      <c r="A1051" s="6" t="s">
        <v>3</v>
      </c>
      <c r="B1051" s="6" t="s">
        <v>3</v>
      </c>
      <c r="C1051" s="15" t="s">
        <v>5</v>
      </c>
      <c r="D1051" s="85" t="s">
        <v>1925</v>
      </c>
      <c r="E1051" s="85"/>
      <c r="F1051" s="16" t="s">
        <v>21</v>
      </c>
      <c r="G1051" s="7">
        <v>15000</v>
      </c>
      <c r="H1051" s="8">
        <v>0</v>
      </c>
      <c r="I1051" s="5">
        <f t="shared" si="57"/>
        <v>0</v>
      </c>
      <c r="J1051" s="18" t="s">
        <v>1291</v>
      </c>
    </row>
    <row r="1052" spans="1:10" ht="21.95" customHeight="1" x14ac:dyDescent="0.2">
      <c r="A1052" s="6" t="s">
        <v>3</v>
      </c>
      <c r="B1052" s="6" t="s">
        <v>868</v>
      </c>
      <c r="C1052" s="85" t="s">
        <v>441</v>
      </c>
      <c r="D1052" s="85"/>
      <c r="E1052" s="85"/>
      <c r="F1052" s="16" t="s">
        <v>3</v>
      </c>
      <c r="G1052" s="9"/>
      <c r="H1052" s="5"/>
      <c r="I1052" s="5"/>
      <c r="J1052" s="18" t="s">
        <v>1926</v>
      </c>
    </row>
    <row r="1053" spans="1:10" ht="21.95" customHeight="1" x14ac:dyDescent="0.2">
      <c r="A1053" s="6" t="s">
        <v>3</v>
      </c>
      <c r="B1053" s="6" t="s">
        <v>3</v>
      </c>
      <c r="C1053" s="15" t="s">
        <v>5</v>
      </c>
      <c r="D1053" s="85" t="s">
        <v>312</v>
      </c>
      <c r="E1053" s="85"/>
      <c r="F1053" s="16" t="s">
        <v>21</v>
      </c>
      <c r="G1053" s="7">
        <v>13200</v>
      </c>
      <c r="H1053" s="8">
        <v>0</v>
      </c>
      <c r="I1053" s="5">
        <f t="shared" ref="I1053:I1056" si="58">ROUND(G1053 * H1053,2)</f>
        <v>0</v>
      </c>
      <c r="J1053" s="18" t="s">
        <v>1171</v>
      </c>
    </row>
    <row r="1054" spans="1:10" ht="21.95" customHeight="1" x14ac:dyDescent="0.2">
      <c r="A1054" s="6" t="s">
        <v>3</v>
      </c>
      <c r="B1054" s="6" t="s">
        <v>3</v>
      </c>
      <c r="C1054" s="15" t="s">
        <v>1615</v>
      </c>
      <c r="D1054" s="85" t="s">
        <v>562</v>
      </c>
      <c r="E1054" s="85"/>
      <c r="F1054" s="16" t="s">
        <v>21</v>
      </c>
      <c r="G1054" s="7">
        <v>22000</v>
      </c>
      <c r="H1054" s="8">
        <v>0</v>
      </c>
      <c r="I1054" s="5">
        <f t="shared" si="58"/>
        <v>0</v>
      </c>
      <c r="J1054" s="18" t="s">
        <v>67</v>
      </c>
    </row>
    <row r="1055" spans="1:10" ht="21.95" customHeight="1" x14ac:dyDescent="0.2">
      <c r="A1055" s="6" t="s">
        <v>3</v>
      </c>
      <c r="B1055" s="6" t="s">
        <v>376</v>
      </c>
      <c r="C1055" s="85" t="s">
        <v>1798</v>
      </c>
      <c r="D1055" s="85"/>
      <c r="E1055" s="85"/>
      <c r="F1055" s="16" t="s">
        <v>21</v>
      </c>
      <c r="G1055" s="7">
        <v>30200</v>
      </c>
      <c r="H1055" s="8">
        <v>0</v>
      </c>
      <c r="I1055" s="5">
        <f t="shared" si="58"/>
        <v>0</v>
      </c>
      <c r="J1055" s="18" t="s">
        <v>561</v>
      </c>
    </row>
    <row r="1056" spans="1:10" ht="21.95" customHeight="1" x14ac:dyDescent="0.2">
      <c r="A1056" s="6" t="s">
        <v>3</v>
      </c>
      <c r="B1056" s="6" t="s">
        <v>1345</v>
      </c>
      <c r="C1056" s="85" t="s">
        <v>1413</v>
      </c>
      <c r="D1056" s="85"/>
      <c r="E1056" s="85"/>
      <c r="F1056" s="16" t="s">
        <v>21</v>
      </c>
      <c r="G1056" s="7">
        <v>47000</v>
      </c>
      <c r="H1056" s="8">
        <v>0</v>
      </c>
      <c r="I1056" s="5">
        <f t="shared" si="58"/>
        <v>0</v>
      </c>
      <c r="J1056" s="18" t="s">
        <v>68</v>
      </c>
    </row>
    <row r="1057" spans="1:10" ht="33.200000000000003" customHeight="1" x14ac:dyDescent="0.2">
      <c r="A1057" s="6" t="s">
        <v>813</v>
      </c>
      <c r="B1057" s="84" t="s">
        <v>1552</v>
      </c>
      <c r="C1057" s="85"/>
      <c r="D1057" s="85"/>
      <c r="E1057" s="85"/>
      <c r="F1057" s="16" t="s">
        <v>3</v>
      </c>
      <c r="G1057" s="9"/>
      <c r="H1057" s="5"/>
      <c r="I1057" s="5"/>
      <c r="J1057" s="18" t="s">
        <v>1553</v>
      </c>
    </row>
    <row r="1058" spans="1:10" ht="21.95" customHeight="1" x14ac:dyDescent="0.2">
      <c r="A1058" s="6" t="s">
        <v>3</v>
      </c>
      <c r="B1058" s="6" t="s">
        <v>1338</v>
      </c>
      <c r="C1058" s="85" t="s">
        <v>174</v>
      </c>
      <c r="D1058" s="85"/>
      <c r="E1058" s="85"/>
      <c r="F1058" s="16" t="s">
        <v>21</v>
      </c>
      <c r="G1058" s="7">
        <v>33800</v>
      </c>
      <c r="H1058" s="8">
        <v>0</v>
      </c>
      <c r="I1058" s="5">
        <f t="shared" ref="I1058:I1059" si="59">ROUND(G1058 * H1058,2)</f>
        <v>0</v>
      </c>
      <c r="J1058" s="18" t="s">
        <v>1172</v>
      </c>
    </row>
    <row r="1059" spans="1:10" ht="21.95" customHeight="1" x14ac:dyDescent="0.2">
      <c r="A1059" s="6" t="s">
        <v>3</v>
      </c>
      <c r="B1059" s="6" t="s">
        <v>868</v>
      </c>
      <c r="C1059" s="85" t="s">
        <v>1554</v>
      </c>
      <c r="D1059" s="85"/>
      <c r="E1059" s="85"/>
      <c r="F1059" s="16" t="s">
        <v>21</v>
      </c>
      <c r="G1059" s="7">
        <v>99200</v>
      </c>
      <c r="H1059" s="8">
        <v>0</v>
      </c>
      <c r="I1059" s="5">
        <f t="shared" si="59"/>
        <v>0</v>
      </c>
      <c r="J1059" s="18" t="s">
        <v>1927</v>
      </c>
    </row>
    <row r="1060" spans="1:10" ht="33.200000000000003" customHeight="1" x14ac:dyDescent="0.2">
      <c r="A1060" s="6" t="s">
        <v>1293</v>
      </c>
      <c r="B1060" s="84" t="s">
        <v>1666</v>
      </c>
      <c r="C1060" s="85"/>
      <c r="D1060" s="85"/>
      <c r="E1060" s="85"/>
      <c r="F1060" s="16" t="s">
        <v>3</v>
      </c>
      <c r="G1060" s="9"/>
      <c r="H1060" s="5"/>
      <c r="I1060" s="5"/>
      <c r="J1060" s="18" t="s">
        <v>1555</v>
      </c>
    </row>
    <row r="1061" spans="1:10" ht="21.95" customHeight="1" x14ac:dyDescent="0.2">
      <c r="A1061" s="6" t="s">
        <v>3</v>
      </c>
      <c r="B1061" s="6" t="s">
        <v>1338</v>
      </c>
      <c r="C1061" s="85" t="s">
        <v>69</v>
      </c>
      <c r="D1061" s="85"/>
      <c r="E1061" s="85"/>
      <c r="F1061" s="16" t="s">
        <v>21</v>
      </c>
      <c r="G1061" s="7">
        <v>22000</v>
      </c>
      <c r="H1061" s="8">
        <v>0</v>
      </c>
      <c r="I1061" s="5">
        <f t="shared" ref="I1061:I1063" si="60">ROUND(G1061 * H1061,2)</f>
        <v>0</v>
      </c>
      <c r="J1061" s="18" t="s">
        <v>1928</v>
      </c>
    </row>
    <row r="1062" spans="1:10" ht="21.95" customHeight="1" x14ac:dyDescent="0.2">
      <c r="A1062" s="6" t="s">
        <v>3</v>
      </c>
      <c r="B1062" s="6" t="s">
        <v>1859</v>
      </c>
      <c r="C1062" s="85" t="s">
        <v>926</v>
      </c>
      <c r="D1062" s="85"/>
      <c r="E1062" s="85"/>
      <c r="F1062" s="16" t="s">
        <v>21</v>
      </c>
      <c r="G1062" s="7">
        <v>20000</v>
      </c>
      <c r="H1062" s="8">
        <v>0</v>
      </c>
      <c r="I1062" s="5">
        <f t="shared" si="60"/>
        <v>0</v>
      </c>
      <c r="J1062" s="18" t="s">
        <v>927</v>
      </c>
    </row>
    <row r="1063" spans="1:10" ht="21.95" customHeight="1" x14ac:dyDescent="0.2">
      <c r="A1063" s="6" t="s">
        <v>3</v>
      </c>
      <c r="B1063" s="6" t="s">
        <v>1345</v>
      </c>
      <c r="C1063" s="85" t="s">
        <v>1414</v>
      </c>
      <c r="D1063" s="85"/>
      <c r="E1063" s="85"/>
      <c r="F1063" s="16" t="s">
        <v>21</v>
      </c>
      <c r="G1063" s="7">
        <v>20000</v>
      </c>
      <c r="H1063" s="8">
        <v>0</v>
      </c>
      <c r="I1063" s="5">
        <f t="shared" si="60"/>
        <v>0</v>
      </c>
      <c r="J1063" s="18" t="s">
        <v>700</v>
      </c>
    </row>
    <row r="1064" spans="1:10" ht="33.200000000000003" customHeight="1" x14ac:dyDescent="0.2">
      <c r="A1064" s="6" t="s">
        <v>311</v>
      </c>
      <c r="B1064" s="84" t="s">
        <v>1289</v>
      </c>
      <c r="C1064" s="85"/>
      <c r="D1064" s="85"/>
      <c r="E1064" s="85"/>
      <c r="F1064" s="16" t="s">
        <v>3</v>
      </c>
      <c r="G1064" s="9"/>
      <c r="H1064" s="5"/>
      <c r="I1064" s="5"/>
      <c r="J1064" s="18" t="s">
        <v>1173</v>
      </c>
    </row>
    <row r="1065" spans="1:10" ht="21.95" customHeight="1" x14ac:dyDescent="0.2">
      <c r="A1065" s="6" t="s">
        <v>3</v>
      </c>
      <c r="B1065" s="6" t="s">
        <v>1338</v>
      </c>
      <c r="C1065" s="85" t="s">
        <v>313</v>
      </c>
      <c r="D1065" s="85"/>
      <c r="E1065" s="85"/>
      <c r="F1065" s="16" t="s">
        <v>1294</v>
      </c>
      <c r="G1065" s="7">
        <v>500</v>
      </c>
      <c r="H1065" s="8">
        <v>0</v>
      </c>
      <c r="I1065" s="5">
        <f t="shared" ref="I1065:I1067" si="61">ROUND(G1065 * H1065,2)</f>
        <v>0</v>
      </c>
      <c r="J1065" s="18" t="s">
        <v>563</v>
      </c>
    </row>
    <row r="1066" spans="1:10" ht="21.95" customHeight="1" x14ac:dyDescent="0.2">
      <c r="A1066" s="6" t="s">
        <v>3</v>
      </c>
      <c r="B1066" s="6" t="s">
        <v>868</v>
      </c>
      <c r="C1066" s="85" t="s">
        <v>1929</v>
      </c>
      <c r="D1066" s="85"/>
      <c r="E1066" s="85"/>
      <c r="F1066" s="16" t="s">
        <v>1294</v>
      </c>
      <c r="G1066" s="7">
        <v>500</v>
      </c>
      <c r="H1066" s="8">
        <v>0</v>
      </c>
      <c r="I1066" s="5">
        <f t="shared" si="61"/>
        <v>0</v>
      </c>
      <c r="J1066" s="18" t="s">
        <v>1053</v>
      </c>
    </row>
    <row r="1067" spans="1:10" ht="21.95" customHeight="1" x14ac:dyDescent="0.2">
      <c r="A1067" s="6" t="s">
        <v>3</v>
      </c>
      <c r="B1067" s="6" t="s">
        <v>376</v>
      </c>
      <c r="C1067" s="85" t="s">
        <v>70</v>
      </c>
      <c r="D1067" s="85"/>
      <c r="E1067" s="85"/>
      <c r="F1067" s="16" t="s">
        <v>1294</v>
      </c>
      <c r="G1067" s="7">
        <v>500</v>
      </c>
      <c r="H1067" s="8">
        <v>0</v>
      </c>
      <c r="I1067" s="5">
        <f t="shared" si="61"/>
        <v>0</v>
      </c>
      <c r="J1067" s="18" t="s">
        <v>1415</v>
      </c>
    </row>
    <row r="1068" spans="1:10" ht="21.95" customHeight="1" x14ac:dyDescent="0.2">
      <c r="A1068" s="6" t="s">
        <v>814</v>
      </c>
      <c r="B1068" s="84" t="s">
        <v>1416</v>
      </c>
      <c r="C1068" s="85"/>
      <c r="D1068" s="85"/>
      <c r="E1068" s="85"/>
      <c r="F1068" s="16" t="s">
        <v>3</v>
      </c>
      <c r="G1068" s="9"/>
      <c r="H1068" s="5"/>
      <c r="I1068" s="5"/>
      <c r="J1068" s="18" t="s">
        <v>1556</v>
      </c>
    </row>
    <row r="1069" spans="1:10" ht="21.95" customHeight="1" x14ac:dyDescent="0.2">
      <c r="A1069" s="6" t="s">
        <v>3</v>
      </c>
      <c r="B1069" s="6" t="s">
        <v>1338</v>
      </c>
      <c r="C1069" s="85" t="s">
        <v>1417</v>
      </c>
      <c r="D1069" s="85"/>
      <c r="E1069" s="85"/>
      <c r="F1069" s="16" t="s">
        <v>3</v>
      </c>
      <c r="G1069" s="9"/>
      <c r="H1069" s="5"/>
      <c r="I1069" s="5"/>
      <c r="J1069" s="18" t="s">
        <v>1667</v>
      </c>
    </row>
    <row r="1070" spans="1:10" ht="21.95" customHeight="1" x14ac:dyDescent="0.2">
      <c r="A1070" s="6" t="s">
        <v>3</v>
      </c>
      <c r="B1070" s="6" t="s">
        <v>3</v>
      </c>
      <c r="C1070" s="15" t="s">
        <v>1486</v>
      </c>
      <c r="D1070" s="85" t="s">
        <v>929</v>
      </c>
      <c r="E1070" s="85"/>
      <c r="F1070" s="16" t="s">
        <v>21</v>
      </c>
      <c r="G1070" s="7">
        <v>5000</v>
      </c>
      <c r="H1070" s="8">
        <v>0</v>
      </c>
      <c r="I1070" s="5">
        <f>ROUND(G1070 * H1070,2)</f>
        <v>0</v>
      </c>
      <c r="J1070" s="18" t="s">
        <v>815</v>
      </c>
    </row>
    <row r="1071" spans="1:10" ht="21.95" customHeight="1" x14ac:dyDescent="0.2">
      <c r="A1071" s="6" t="s">
        <v>3</v>
      </c>
      <c r="B1071" s="6" t="s">
        <v>868</v>
      </c>
      <c r="C1071" s="85" t="s">
        <v>565</v>
      </c>
      <c r="D1071" s="85"/>
      <c r="E1071" s="85"/>
      <c r="F1071" s="16" t="s">
        <v>3</v>
      </c>
      <c r="G1071" s="9"/>
      <c r="H1071" s="5"/>
      <c r="I1071" s="5"/>
      <c r="J1071" s="18" t="s">
        <v>1557</v>
      </c>
    </row>
    <row r="1072" spans="1:10" ht="21.95" customHeight="1" x14ac:dyDescent="0.2">
      <c r="A1072" s="6" t="s">
        <v>3</v>
      </c>
      <c r="B1072" s="6" t="s">
        <v>3</v>
      </c>
      <c r="C1072" s="15" t="s">
        <v>1486</v>
      </c>
      <c r="D1072" s="85" t="s">
        <v>929</v>
      </c>
      <c r="E1072" s="85"/>
      <c r="F1072" s="16" t="s">
        <v>21</v>
      </c>
      <c r="G1072" s="7">
        <v>47000</v>
      </c>
      <c r="H1072" s="8">
        <v>0</v>
      </c>
      <c r="I1072" s="5">
        <f>ROUND(G1072 * H1072,2)</f>
        <v>0</v>
      </c>
      <c r="J1072" s="18" t="s">
        <v>1930</v>
      </c>
    </row>
    <row r="1073" spans="1:10" ht="21.95" customHeight="1" x14ac:dyDescent="0.2">
      <c r="A1073" s="6" t="s">
        <v>816</v>
      </c>
      <c r="B1073" s="84" t="s">
        <v>1799</v>
      </c>
      <c r="C1073" s="85"/>
      <c r="D1073" s="85"/>
      <c r="E1073" s="85"/>
      <c r="F1073" s="16" t="s">
        <v>3</v>
      </c>
      <c r="G1073" s="9"/>
      <c r="H1073" s="5"/>
      <c r="I1073" s="5"/>
      <c r="J1073" s="18" t="s">
        <v>930</v>
      </c>
    </row>
    <row r="1074" spans="1:10" ht="21.95" customHeight="1" x14ac:dyDescent="0.2">
      <c r="A1074" s="6" t="s">
        <v>3</v>
      </c>
      <c r="B1074" s="6" t="s">
        <v>868</v>
      </c>
      <c r="C1074" s="85" t="s">
        <v>1056</v>
      </c>
      <c r="D1074" s="85"/>
      <c r="E1074" s="85"/>
      <c r="F1074" s="16" t="s">
        <v>21</v>
      </c>
      <c r="G1074" s="7">
        <v>5000</v>
      </c>
      <c r="H1074" s="8">
        <v>0</v>
      </c>
      <c r="I1074" s="5">
        <f>ROUND(G1074 * H1074,2)</f>
        <v>0</v>
      </c>
      <c r="J1074" s="18" t="s">
        <v>1668</v>
      </c>
    </row>
    <row r="1075" spans="1:10" ht="21.95" customHeight="1" x14ac:dyDescent="0.2">
      <c r="A1075" s="6" t="s">
        <v>1296</v>
      </c>
      <c r="B1075" s="84" t="s">
        <v>1418</v>
      </c>
      <c r="C1075" s="85"/>
      <c r="D1075" s="85"/>
      <c r="E1075" s="85"/>
      <c r="F1075" s="16" t="s">
        <v>3</v>
      </c>
      <c r="G1075" s="9"/>
      <c r="H1075" s="5"/>
      <c r="I1075" s="5"/>
      <c r="J1075" s="18" t="s">
        <v>71</v>
      </c>
    </row>
    <row r="1076" spans="1:10" ht="18" customHeight="1" x14ac:dyDescent="0.2">
      <c r="A1076" s="34"/>
      <c r="B1076" s="26" t="s">
        <v>1341</v>
      </c>
      <c r="C1076" s="3"/>
      <c r="D1076" s="3"/>
      <c r="E1076" s="26"/>
      <c r="F1076" s="3"/>
      <c r="G1076" s="3"/>
      <c r="H1076" s="3"/>
      <c r="I1076" s="37">
        <f>SUM(I1048:I1075)</f>
        <v>0</v>
      </c>
      <c r="J1076" s="18"/>
    </row>
    <row r="1077" spans="1:10" ht="15.95" customHeight="1" x14ac:dyDescent="0.2">
      <c r="A1077" s="89" t="s">
        <v>1419</v>
      </c>
      <c r="B1077" s="89"/>
      <c r="C1077" s="89"/>
      <c r="D1077" s="89"/>
      <c r="E1077" s="89"/>
      <c r="F1077" s="89"/>
      <c r="G1077" s="89"/>
      <c r="H1077" s="89"/>
      <c r="I1077" s="89"/>
      <c r="J1077" s="18"/>
    </row>
    <row r="1078" spans="1:10" ht="12.95" customHeight="1" x14ac:dyDescent="0.2">
      <c r="A1078" s="2" t="str">
        <f>IF(D1078="","","CONTRACT: ")</f>
        <v xml:space="preserve">CONTRACT: </v>
      </c>
      <c r="B1078" s="2"/>
      <c r="C1078" s="23"/>
      <c r="D1078" s="2" t="s">
        <v>1731</v>
      </c>
      <c r="E1078" s="2"/>
      <c r="F1078" s="11"/>
      <c r="G1078" s="11"/>
      <c r="H1078" s="11"/>
      <c r="I1078" s="21"/>
    </row>
    <row r="1079" spans="1:10" ht="38.25" customHeight="1" x14ac:dyDescent="0.2">
      <c r="A1079" s="10" t="str">
        <f>IF(D1079="","","CONTRACT TITLE: ")</f>
        <v xml:space="preserve">CONTRACT TITLE: </v>
      </c>
      <c r="B1079" s="10"/>
      <c r="C1079" s="10"/>
      <c r="D1079" s="76" t="s">
        <v>0</v>
      </c>
      <c r="E1079" s="76"/>
      <c r="F1079" s="76"/>
      <c r="G1079" s="76"/>
      <c r="H1079" s="76"/>
      <c r="I1079" s="76"/>
    </row>
    <row r="1080" spans="1:10" ht="12.95" customHeight="1" x14ac:dyDescent="0.2">
      <c r="A1080" s="2" t="str">
        <f>IF((C1080&amp;E1080)="","",UPPER("SCHEDULE:"))</f>
        <v>SCHEDULE:</v>
      </c>
      <c r="B1080" s="2"/>
      <c r="C1080" s="13" t="s">
        <v>1484</v>
      </c>
      <c r="D1080" s="17"/>
      <c r="E1080" s="78" t="s">
        <v>1235</v>
      </c>
      <c r="F1080" s="78"/>
      <c r="G1080" s="78"/>
      <c r="H1080" s="78"/>
      <c r="I1080" s="78"/>
    </row>
    <row r="1081" spans="1:10" ht="12.95" hidden="1" customHeight="1" x14ac:dyDescent="0.2">
      <c r="A1081" s="2" t="str">
        <f>IF((C1081&amp;E1081)="","","SERIES:")</f>
        <v/>
      </c>
      <c r="B1081" s="2"/>
      <c r="C1081" s="13" t="s">
        <v>3</v>
      </c>
      <c r="D1081" s="13"/>
      <c r="E1081" s="78" t="s">
        <v>3</v>
      </c>
      <c r="F1081" s="78"/>
      <c r="G1081" s="78"/>
      <c r="H1081" s="78"/>
      <c r="I1081" s="78"/>
    </row>
    <row r="1082" spans="1:10" ht="12.95" customHeight="1" x14ac:dyDescent="0.2">
      <c r="A1082" s="2" t="str">
        <f>IF((C1082&amp;E1082)="","","SECTION:")</f>
        <v>SECTION:</v>
      </c>
      <c r="B1082" s="2"/>
      <c r="C1082" s="13" t="s">
        <v>1923</v>
      </c>
      <c r="D1082" s="13"/>
      <c r="E1082" s="79" t="s">
        <v>1170</v>
      </c>
      <c r="F1082" s="79"/>
      <c r="G1082" s="79"/>
      <c r="H1082" s="79"/>
      <c r="I1082" s="79"/>
    </row>
    <row r="1083" spans="1:10" ht="28.5" customHeight="1" x14ac:dyDescent="0.2">
      <c r="A1083" s="1" t="s">
        <v>2</v>
      </c>
      <c r="B1083" s="80" t="s">
        <v>119</v>
      </c>
      <c r="C1083" s="80"/>
      <c r="D1083" s="80"/>
      <c r="E1083" s="80"/>
      <c r="F1083" s="1" t="s">
        <v>1</v>
      </c>
      <c r="G1083" s="1" t="s">
        <v>981</v>
      </c>
      <c r="H1083" s="1" t="s">
        <v>497</v>
      </c>
      <c r="I1083" s="1" t="s">
        <v>1111</v>
      </c>
      <c r="J1083" s="22" t="s">
        <v>766</v>
      </c>
    </row>
    <row r="1084" spans="1:10" ht="4.5" customHeight="1" x14ac:dyDescent="0.2">
      <c r="A1084" s="4"/>
      <c r="B1084" s="81"/>
      <c r="C1084" s="82"/>
      <c r="D1084" s="82"/>
      <c r="E1084" s="83"/>
      <c r="F1084" s="4"/>
      <c r="G1084" s="4"/>
      <c r="H1084" s="4"/>
      <c r="I1084" s="4"/>
    </row>
    <row r="1085" spans="1:10" ht="18" customHeight="1" x14ac:dyDescent="0.2">
      <c r="A1085" s="19"/>
      <c r="B1085" s="36" t="s">
        <v>1614</v>
      </c>
      <c r="C1085" s="2"/>
      <c r="D1085" s="2"/>
      <c r="E1085" s="35"/>
      <c r="F1085" s="20"/>
      <c r="G1085" s="20"/>
      <c r="H1085" s="19"/>
      <c r="I1085" s="38">
        <f>I1076</f>
        <v>0</v>
      </c>
    </row>
    <row r="1086" spans="1:10" ht="4.5" customHeight="1" x14ac:dyDescent="0.2">
      <c r="A1086" s="19"/>
      <c r="B1086" s="90"/>
      <c r="C1086" s="91"/>
      <c r="D1086" s="91"/>
      <c r="E1086" s="92"/>
      <c r="F1086" s="20"/>
      <c r="G1086" s="20"/>
      <c r="H1086" s="20"/>
      <c r="I1086" s="39"/>
    </row>
    <row r="1087" spans="1:10" ht="21.95" customHeight="1" x14ac:dyDescent="0.2">
      <c r="A1087" s="6" t="s">
        <v>3</v>
      </c>
      <c r="B1087" s="6" t="s">
        <v>1338</v>
      </c>
      <c r="C1087" s="85" t="s">
        <v>928</v>
      </c>
      <c r="D1087" s="85"/>
      <c r="E1087" s="85"/>
      <c r="F1087" s="16" t="s">
        <v>1489</v>
      </c>
      <c r="G1087" s="7">
        <v>10000</v>
      </c>
      <c r="H1087" s="8">
        <v>0</v>
      </c>
      <c r="I1087" s="5">
        <f t="shared" ref="I1087:I1089" si="62">ROUND(G1087 * H1087,2)</f>
        <v>0</v>
      </c>
      <c r="J1087" s="18" t="s">
        <v>314</v>
      </c>
    </row>
    <row r="1088" spans="1:10" ht="21.95" customHeight="1" x14ac:dyDescent="0.2">
      <c r="A1088" s="6" t="s">
        <v>3</v>
      </c>
      <c r="B1088" s="6" t="s">
        <v>376</v>
      </c>
      <c r="C1088" s="85" t="s">
        <v>701</v>
      </c>
      <c r="D1088" s="85"/>
      <c r="E1088" s="85"/>
      <c r="F1088" s="16" t="s">
        <v>1489</v>
      </c>
      <c r="G1088" s="7">
        <v>10000</v>
      </c>
      <c r="H1088" s="8">
        <v>0</v>
      </c>
      <c r="I1088" s="5">
        <f t="shared" si="62"/>
        <v>0</v>
      </c>
      <c r="J1088" s="18" t="s">
        <v>564</v>
      </c>
    </row>
    <row r="1089" spans="1:10" ht="21.95" customHeight="1" x14ac:dyDescent="0.2">
      <c r="A1089" s="6" t="s">
        <v>3</v>
      </c>
      <c r="B1089" s="6" t="s">
        <v>1859</v>
      </c>
      <c r="C1089" s="85" t="s">
        <v>70</v>
      </c>
      <c r="D1089" s="85"/>
      <c r="E1089" s="85"/>
      <c r="F1089" s="16" t="s">
        <v>1489</v>
      </c>
      <c r="G1089" s="7">
        <v>10000</v>
      </c>
      <c r="H1089" s="8">
        <v>0</v>
      </c>
      <c r="I1089" s="5">
        <f t="shared" si="62"/>
        <v>0</v>
      </c>
      <c r="J1089" s="18" t="s">
        <v>316</v>
      </c>
    </row>
    <row r="1090" spans="1:10" ht="21.95" customHeight="1" x14ac:dyDescent="0.2">
      <c r="A1090" s="6" t="s">
        <v>817</v>
      </c>
      <c r="B1090" s="84" t="s">
        <v>1931</v>
      </c>
      <c r="C1090" s="85"/>
      <c r="D1090" s="85"/>
      <c r="E1090" s="85"/>
      <c r="F1090" s="16" t="s">
        <v>3</v>
      </c>
      <c r="G1090" s="9"/>
      <c r="H1090" s="5"/>
      <c r="I1090" s="5"/>
      <c r="J1090" s="18" t="s">
        <v>1175</v>
      </c>
    </row>
    <row r="1091" spans="1:10" ht="21.95" customHeight="1" x14ac:dyDescent="0.2">
      <c r="A1091" s="6" t="s">
        <v>3</v>
      </c>
      <c r="B1091" s="6" t="s">
        <v>1338</v>
      </c>
      <c r="C1091" s="85" t="s">
        <v>1420</v>
      </c>
      <c r="D1091" s="85"/>
      <c r="E1091" s="85"/>
      <c r="F1091" s="16" t="s">
        <v>21</v>
      </c>
      <c r="G1091" s="7">
        <v>2000</v>
      </c>
      <c r="H1091" s="8">
        <v>0</v>
      </c>
      <c r="I1091" s="5">
        <f t="shared" ref="I1091:I1092" si="63">ROUND(G1091 * H1091,2)</f>
        <v>0</v>
      </c>
      <c r="J1091" s="18" t="s">
        <v>72</v>
      </c>
    </row>
    <row r="1092" spans="1:10" ht="21.95" customHeight="1" x14ac:dyDescent="0.2">
      <c r="A1092" s="6" t="s">
        <v>3</v>
      </c>
      <c r="B1092" s="6" t="s">
        <v>868</v>
      </c>
      <c r="C1092" s="85" t="s">
        <v>567</v>
      </c>
      <c r="D1092" s="85"/>
      <c r="E1092" s="85"/>
      <c r="F1092" s="16" t="s">
        <v>21</v>
      </c>
      <c r="G1092" s="7">
        <v>8000</v>
      </c>
      <c r="H1092" s="8">
        <v>0</v>
      </c>
      <c r="I1092" s="5">
        <f t="shared" si="63"/>
        <v>0</v>
      </c>
      <c r="J1092" s="18" t="s">
        <v>1055</v>
      </c>
    </row>
    <row r="1093" spans="1:10" ht="21.95" customHeight="1" x14ac:dyDescent="0.2">
      <c r="A1093" s="6" t="s">
        <v>315</v>
      </c>
      <c r="B1093" s="84" t="s">
        <v>932</v>
      </c>
      <c r="C1093" s="85"/>
      <c r="D1093" s="85"/>
      <c r="E1093" s="85"/>
      <c r="F1093" s="16" t="s">
        <v>3</v>
      </c>
      <c r="G1093" s="9"/>
      <c r="H1093" s="5"/>
      <c r="I1093" s="5"/>
      <c r="J1093" s="18" t="s">
        <v>1421</v>
      </c>
    </row>
    <row r="1094" spans="1:10" ht="21.95" customHeight="1" x14ac:dyDescent="0.2">
      <c r="A1094" s="6" t="s">
        <v>3</v>
      </c>
      <c r="B1094" s="6" t="s">
        <v>1338</v>
      </c>
      <c r="C1094" s="85" t="s">
        <v>1669</v>
      </c>
      <c r="D1094" s="85"/>
      <c r="E1094" s="85"/>
      <c r="F1094" s="16" t="s">
        <v>1489</v>
      </c>
      <c r="G1094" s="7">
        <v>31000</v>
      </c>
      <c r="H1094" s="8">
        <v>0</v>
      </c>
      <c r="I1094" s="5">
        <f t="shared" ref="I1094:I1096" si="64">ROUND(G1094 * H1094,2)</f>
        <v>0</v>
      </c>
      <c r="J1094" s="18" t="s">
        <v>566</v>
      </c>
    </row>
    <row r="1095" spans="1:10" ht="21.95" customHeight="1" x14ac:dyDescent="0.2">
      <c r="A1095" s="6" t="s">
        <v>3</v>
      </c>
      <c r="B1095" s="6" t="s">
        <v>868</v>
      </c>
      <c r="C1095" s="85" t="s">
        <v>818</v>
      </c>
      <c r="D1095" s="85"/>
      <c r="E1095" s="85"/>
      <c r="F1095" s="16" t="s">
        <v>1489</v>
      </c>
      <c r="G1095" s="7">
        <v>24000</v>
      </c>
      <c r="H1095" s="8">
        <v>0</v>
      </c>
      <c r="I1095" s="5">
        <f t="shared" si="64"/>
        <v>0</v>
      </c>
      <c r="J1095" s="18" t="s">
        <v>317</v>
      </c>
    </row>
    <row r="1096" spans="1:10" ht="33.200000000000003" customHeight="1" x14ac:dyDescent="0.2">
      <c r="A1096" s="6" t="s">
        <v>1670</v>
      </c>
      <c r="B1096" s="84" t="s">
        <v>1932</v>
      </c>
      <c r="C1096" s="85"/>
      <c r="D1096" s="85"/>
      <c r="E1096" s="85"/>
      <c r="F1096" s="16" t="s">
        <v>1058</v>
      </c>
      <c r="G1096" s="7">
        <v>975000</v>
      </c>
      <c r="H1096" s="8">
        <v>0</v>
      </c>
      <c r="I1096" s="5">
        <f t="shared" si="64"/>
        <v>0</v>
      </c>
      <c r="J1096" s="18" t="s">
        <v>568</v>
      </c>
    </row>
    <row r="1097" spans="1:10" ht="12.95" customHeight="1" x14ac:dyDescent="0.2">
      <c r="A1097" s="14"/>
      <c r="B1097" s="86"/>
      <c r="C1097" s="87"/>
      <c r="D1097" s="87"/>
      <c r="E1097" s="88"/>
      <c r="F1097" s="14"/>
      <c r="G1097" s="12"/>
      <c r="H1097" s="12"/>
      <c r="I1097" s="12"/>
    </row>
    <row r="1098" spans="1:10" ht="12.95" customHeight="1" x14ac:dyDescent="0.2">
      <c r="A1098" s="14"/>
      <c r="B1098" s="86"/>
      <c r="C1098" s="87"/>
      <c r="D1098" s="87"/>
      <c r="E1098" s="88"/>
      <c r="F1098" s="14"/>
      <c r="G1098" s="12"/>
      <c r="H1098" s="12"/>
      <c r="I1098" s="12"/>
    </row>
    <row r="1099" spans="1:10" ht="12.95" customHeight="1" x14ac:dyDescent="0.2">
      <c r="A1099" s="14"/>
      <c r="B1099" s="86"/>
      <c r="C1099" s="87"/>
      <c r="D1099" s="87"/>
      <c r="E1099" s="88"/>
      <c r="F1099" s="14"/>
      <c r="G1099" s="12"/>
      <c r="H1099" s="12"/>
      <c r="I1099" s="12"/>
    </row>
    <row r="1100" spans="1:10" ht="12.95" customHeight="1" x14ac:dyDescent="0.2">
      <c r="A1100" s="14"/>
      <c r="B1100" s="86"/>
      <c r="C1100" s="87"/>
      <c r="D1100" s="87"/>
      <c r="E1100" s="88"/>
      <c r="F1100" s="14"/>
      <c r="G1100" s="12"/>
      <c r="H1100" s="12"/>
      <c r="I1100" s="12"/>
    </row>
    <row r="1101" spans="1:10" ht="12.95" customHeight="1" x14ac:dyDescent="0.2">
      <c r="A1101" s="14"/>
      <c r="B1101" s="86"/>
      <c r="C1101" s="87"/>
      <c r="D1101" s="87"/>
      <c r="E1101" s="88"/>
      <c r="F1101" s="14"/>
      <c r="G1101" s="12"/>
      <c r="H1101" s="12"/>
      <c r="I1101" s="12"/>
    </row>
    <row r="1102" spans="1:10" ht="12.95" customHeight="1" x14ac:dyDescent="0.2">
      <c r="A1102" s="14"/>
      <c r="B1102" s="86"/>
      <c r="C1102" s="87"/>
      <c r="D1102" s="87"/>
      <c r="E1102" s="88"/>
      <c r="F1102" s="14"/>
      <c r="G1102" s="12"/>
      <c r="H1102" s="12"/>
      <c r="I1102" s="12"/>
    </row>
    <row r="1103" spans="1:10" ht="12.95" customHeight="1" x14ac:dyDescent="0.2">
      <c r="A1103" s="14"/>
      <c r="B1103" s="86"/>
      <c r="C1103" s="87"/>
      <c r="D1103" s="87"/>
      <c r="E1103" s="88"/>
      <c r="F1103" s="14"/>
      <c r="G1103" s="12"/>
      <c r="H1103" s="12"/>
      <c r="I1103" s="12"/>
    </row>
    <row r="1104" spans="1:10" ht="12.95" customHeight="1" x14ac:dyDescent="0.2">
      <c r="A1104" s="14"/>
      <c r="B1104" s="86"/>
      <c r="C1104" s="87"/>
      <c r="D1104" s="87"/>
      <c r="E1104" s="88"/>
      <c r="F1104" s="14"/>
      <c r="G1104" s="12"/>
      <c r="H1104" s="12"/>
      <c r="I1104" s="12"/>
    </row>
    <row r="1105" spans="1:9" ht="12.95" customHeight="1" x14ac:dyDescent="0.2">
      <c r="A1105" s="14"/>
      <c r="B1105" s="86"/>
      <c r="C1105" s="87"/>
      <c r="D1105" s="87"/>
      <c r="E1105" s="88"/>
      <c r="F1105" s="14"/>
      <c r="G1105" s="12"/>
      <c r="H1105" s="12"/>
      <c r="I1105" s="12"/>
    </row>
    <row r="1106" spans="1:9" ht="12.95" customHeight="1" x14ac:dyDescent="0.2">
      <c r="A1106" s="14"/>
      <c r="B1106" s="86"/>
      <c r="C1106" s="87"/>
      <c r="D1106" s="87"/>
      <c r="E1106" s="88"/>
      <c r="F1106" s="14"/>
      <c r="G1106" s="12"/>
      <c r="H1106" s="12"/>
      <c r="I1106" s="12"/>
    </row>
    <row r="1107" spans="1:9" ht="12.95" customHeight="1" x14ac:dyDescent="0.2">
      <c r="A1107" s="14"/>
      <c r="B1107" s="86"/>
      <c r="C1107" s="87"/>
      <c r="D1107" s="87"/>
      <c r="E1107" s="88"/>
      <c r="F1107" s="14"/>
      <c r="G1107" s="12"/>
      <c r="H1107" s="12"/>
      <c r="I1107" s="12"/>
    </row>
    <row r="1108" spans="1:9" ht="12.95" customHeight="1" x14ac:dyDescent="0.2">
      <c r="A1108" s="14"/>
      <c r="B1108" s="86"/>
      <c r="C1108" s="87"/>
      <c r="D1108" s="87"/>
      <c r="E1108" s="88"/>
      <c r="F1108" s="14"/>
      <c r="G1108" s="12"/>
      <c r="H1108" s="12"/>
      <c r="I1108" s="12"/>
    </row>
    <row r="1109" spans="1:9" ht="12.95" customHeight="1" x14ac:dyDescent="0.2">
      <c r="A1109" s="14"/>
      <c r="B1109" s="86"/>
      <c r="C1109" s="87"/>
      <c r="D1109" s="87"/>
      <c r="E1109" s="88"/>
      <c r="F1109" s="14"/>
      <c r="G1109" s="12"/>
      <c r="H1109" s="12"/>
      <c r="I1109" s="12"/>
    </row>
    <row r="1110" spans="1:9" ht="12.95" customHeight="1" x14ac:dyDescent="0.2">
      <c r="A1110" s="14"/>
      <c r="B1110" s="86"/>
      <c r="C1110" s="87"/>
      <c r="D1110" s="87"/>
      <c r="E1110" s="88"/>
      <c r="F1110" s="14"/>
      <c r="G1110" s="12"/>
      <c r="H1110" s="12"/>
      <c r="I1110" s="12"/>
    </row>
    <row r="1111" spans="1:9" ht="12.95" customHeight="1" x14ac:dyDescent="0.2">
      <c r="A1111" s="14"/>
      <c r="B1111" s="86"/>
      <c r="C1111" s="87"/>
      <c r="D1111" s="87"/>
      <c r="E1111" s="88"/>
      <c r="F1111" s="14"/>
      <c r="G1111" s="12"/>
      <c r="H1111" s="12"/>
      <c r="I1111" s="12"/>
    </row>
    <row r="1112" spans="1:9" ht="12.95" customHeight="1" x14ac:dyDescent="0.2">
      <c r="A1112" s="14"/>
      <c r="B1112" s="86"/>
      <c r="C1112" s="87"/>
      <c r="D1112" s="87"/>
      <c r="E1112" s="88"/>
      <c r="F1112" s="14"/>
      <c r="G1112" s="12"/>
      <c r="H1112" s="12"/>
      <c r="I1112" s="12"/>
    </row>
    <row r="1113" spans="1:9" ht="12.95" customHeight="1" x14ac:dyDescent="0.2">
      <c r="A1113" s="14"/>
      <c r="B1113" s="86"/>
      <c r="C1113" s="87"/>
      <c r="D1113" s="87"/>
      <c r="E1113" s="88"/>
      <c r="F1113" s="14"/>
      <c r="G1113" s="12"/>
      <c r="H1113" s="12"/>
      <c r="I1113" s="12"/>
    </row>
    <row r="1114" spans="1:9" ht="12.95" customHeight="1" x14ac:dyDescent="0.2">
      <c r="A1114" s="14"/>
      <c r="B1114" s="86"/>
      <c r="C1114" s="87"/>
      <c r="D1114" s="87"/>
      <c r="E1114" s="88"/>
      <c r="F1114" s="14"/>
      <c r="G1114" s="12"/>
      <c r="H1114" s="12"/>
      <c r="I1114" s="12"/>
    </row>
    <row r="1115" spans="1:9" ht="12.95" customHeight="1" x14ac:dyDescent="0.2">
      <c r="A1115" s="14"/>
      <c r="B1115" s="86"/>
      <c r="C1115" s="87"/>
      <c r="D1115" s="87"/>
      <c r="E1115" s="88"/>
      <c r="F1115" s="14"/>
      <c r="G1115" s="12"/>
      <c r="H1115" s="12"/>
      <c r="I1115" s="12"/>
    </row>
    <row r="1116" spans="1:9" ht="12.95" customHeight="1" x14ac:dyDescent="0.2">
      <c r="A1116" s="14"/>
      <c r="B1116" s="86"/>
      <c r="C1116" s="87"/>
      <c r="D1116" s="87"/>
      <c r="E1116" s="88"/>
      <c r="F1116" s="14"/>
      <c r="G1116" s="12"/>
      <c r="H1116" s="12"/>
      <c r="I1116" s="12"/>
    </row>
    <row r="1117" spans="1:9" ht="12.95" customHeight="1" x14ac:dyDescent="0.2">
      <c r="A1117" s="14"/>
      <c r="B1117" s="86"/>
      <c r="C1117" s="87"/>
      <c r="D1117" s="87"/>
      <c r="E1117" s="88"/>
      <c r="F1117" s="14"/>
      <c r="G1117" s="12"/>
      <c r="H1117" s="12"/>
      <c r="I1117" s="12"/>
    </row>
    <row r="1118" spans="1:9" ht="12.95" customHeight="1" x14ac:dyDescent="0.2">
      <c r="A1118" s="14"/>
      <c r="B1118" s="86"/>
      <c r="C1118" s="87"/>
      <c r="D1118" s="87"/>
      <c r="E1118" s="88"/>
      <c r="F1118" s="14"/>
      <c r="G1118" s="12"/>
      <c r="H1118" s="12"/>
      <c r="I1118" s="12"/>
    </row>
    <row r="1119" spans="1:9" ht="12.95" customHeight="1" x14ac:dyDescent="0.2">
      <c r="A1119" s="14"/>
      <c r="B1119" s="86"/>
      <c r="C1119" s="87"/>
      <c r="D1119" s="87"/>
      <c r="E1119" s="88"/>
      <c r="F1119" s="14"/>
      <c r="G1119" s="12"/>
      <c r="H1119" s="12"/>
      <c r="I1119" s="12"/>
    </row>
    <row r="1120" spans="1:9" ht="12.95" customHeight="1" x14ac:dyDescent="0.2">
      <c r="A1120" s="14"/>
      <c r="B1120" s="86"/>
      <c r="C1120" s="87"/>
      <c r="D1120" s="87"/>
      <c r="E1120" s="88"/>
      <c r="F1120" s="14"/>
      <c r="G1120" s="12"/>
      <c r="H1120" s="12"/>
      <c r="I1120" s="12"/>
    </row>
    <row r="1121" spans="1:10" ht="12.95" customHeight="1" x14ac:dyDescent="0.2">
      <c r="A1121" s="14"/>
      <c r="B1121" s="86"/>
      <c r="C1121" s="87"/>
      <c r="D1121" s="87"/>
      <c r="E1121" s="88"/>
      <c r="F1121" s="14"/>
      <c r="G1121" s="12"/>
      <c r="H1121" s="12"/>
      <c r="I1121" s="12"/>
    </row>
    <row r="1122" spans="1:10" ht="12.95" customHeight="1" x14ac:dyDescent="0.2">
      <c r="A1122" s="14"/>
      <c r="B1122" s="86"/>
      <c r="C1122" s="87"/>
      <c r="D1122" s="87"/>
      <c r="E1122" s="88"/>
      <c r="F1122" s="14"/>
      <c r="G1122" s="12"/>
      <c r="H1122" s="12"/>
      <c r="I1122" s="12"/>
    </row>
    <row r="1123" spans="1:10" ht="12.95" customHeight="1" x14ac:dyDescent="0.2">
      <c r="A1123" s="14"/>
      <c r="B1123" s="86"/>
      <c r="C1123" s="87"/>
      <c r="D1123" s="87"/>
      <c r="E1123" s="88"/>
      <c r="F1123" s="14"/>
      <c r="G1123" s="12"/>
      <c r="H1123" s="12"/>
      <c r="I1123" s="12"/>
    </row>
    <row r="1124" spans="1:10" ht="12.95" customHeight="1" x14ac:dyDescent="0.2">
      <c r="A1124" s="14"/>
      <c r="B1124" s="86"/>
      <c r="C1124" s="87"/>
      <c r="D1124" s="87"/>
      <c r="E1124" s="88"/>
      <c r="F1124" s="14"/>
      <c r="G1124" s="12"/>
      <c r="H1124" s="12"/>
      <c r="I1124" s="12"/>
    </row>
    <row r="1125" spans="1:10" ht="12.95" customHeight="1" x14ac:dyDescent="0.2">
      <c r="A1125" s="14"/>
      <c r="B1125" s="86"/>
      <c r="C1125" s="87"/>
      <c r="D1125" s="87"/>
      <c r="E1125" s="88"/>
      <c r="F1125" s="14"/>
      <c r="G1125" s="12"/>
      <c r="H1125" s="12"/>
      <c r="I1125" s="12"/>
    </row>
    <row r="1126" spans="1:10" ht="12.95" customHeight="1" x14ac:dyDescent="0.2">
      <c r="A1126" s="14"/>
      <c r="B1126" s="86"/>
      <c r="C1126" s="87"/>
      <c r="D1126" s="87"/>
      <c r="E1126" s="88"/>
      <c r="F1126" s="14"/>
      <c r="G1126" s="12"/>
      <c r="H1126" s="12"/>
      <c r="I1126" s="12"/>
    </row>
    <row r="1127" spans="1:10" ht="7.7" customHeight="1" x14ac:dyDescent="0.2">
      <c r="A1127" s="14"/>
      <c r="B1127" s="86"/>
      <c r="C1127" s="87"/>
      <c r="D1127" s="87"/>
      <c r="E1127" s="88"/>
      <c r="F1127" s="14"/>
      <c r="G1127" s="12"/>
      <c r="H1127" s="12"/>
      <c r="I1127" s="12"/>
    </row>
    <row r="1128" spans="1:10" ht="18" customHeight="1" x14ac:dyDescent="0.2">
      <c r="A1128" s="27" t="str">
        <f>"TOTAL FOR " &amp; UPPER("Section") &amp; "  B3300 CARRIED FORWARD TO SUMMARY"</f>
        <v>TOTAL FOR SECTION  B3300 CARRIED FORWARD TO SUMMARY</v>
      </c>
      <c r="B1128" s="3"/>
      <c r="C1128" s="3"/>
      <c r="D1128" s="3"/>
      <c r="E1128" s="3"/>
      <c r="F1128" s="3"/>
      <c r="G1128" s="3"/>
      <c r="H1128" s="29"/>
      <c r="I1128" s="28">
        <f>SUM(I1048:I1075)+SUM(I1087:I1127)</f>
        <v>0</v>
      </c>
    </row>
    <row r="1129" spans="1:10" ht="15.95" customHeight="1" x14ac:dyDescent="0.2">
      <c r="A1129" s="89" t="s">
        <v>1933</v>
      </c>
      <c r="B1129" s="89"/>
      <c r="C1129" s="89"/>
      <c r="D1129" s="89"/>
      <c r="E1129" s="89"/>
      <c r="F1129" s="89"/>
      <c r="G1129" s="89"/>
      <c r="H1129" s="89"/>
      <c r="I1129" s="89"/>
    </row>
    <row r="1130" spans="1:10" ht="12.95" customHeight="1" x14ac:dyDescent="0.2">
      <c r="A1130" s="2" t="str">
        <f>IF(D1130="","","CONTRACT: ")</f>
        <v xml:space="preserve">CONTRACT: </v>
      </c>
      <c r="B1130" s="2"/>
      <c r="C1130" s="23"/>
      <c r="D1130" s="2" t="s">
        <v>1731</v>
      </c>
      <c r="E1130" s="2"/>
      <c r="F1130" s="11"/>
      <c r="G1130" s="11"/>
      <c r="H1130" s="11"/>
      <c r="I1130" s="21"/>
    </row>
    <row r="1131" spans="1:10" ht="38.25" customHeight="1" x14ac:dyDescent="0.2">
      <c r="A1131" s="10" t="str">
        <f>IF(D1131="","","CONTRACT TITLE: ")</f>
        <v xml:space="preserve">CONTRACT TITLE: </v>
      </c>
      <c r="B1131" s="10"/>
      <c r="C1131" s="10"/>
      <c r="D1131" s="76" t="s">
        <v>0</v>
      </c>
      <c r="E1131" s="76"/>
      <c r="F1131" s="76"/>
      <c r="G1131" s="76"/>
      <c r="H1131" s="76"/>
      <c r="I1131" s="76"/>
    </row>
    <row r="1132" spans="1:10" ht="12.95" customHeight="1" x14ac:dyDescent="0.2">
      <c r="A1132" s="2" t="str">
        <f>IF((C1132&amp;E1132)="","",UPPER("SCHEDULE:"))</f>
        <v>SCHEDULE:</v>
      </c>
      <c r="B1132" s="2"/>
      <c r="C1132" s="13" t="s">
        <v>1484</v>
      </c>
      <c r="D1132" s="17"/>
      <c r="E1132" s="78" t="s">
        <v>1235</v>
      </c>
      <c r="F1132" s="78"/>
      <c r="G1132" s="78"/>
      <c r="H1132" s="78"/>
      <c r="I1132" s="78"/>
    </row>
    <row r="1133" spans="1:10" ht="12.95" hidden="1" customHeight="1" x14ac:dyDescent="0.2">
      <c r="A1133" s="2" t="str">
        <f>IF((C1133&amp;E1133)="","","SERIES:")</f>
        <v/>
      </c>
      <c r="B1133" s="2"/>
      <c r="C1133" s="13" t="s">
        <v>3</v>
      </c>
      <c r="D1133" s="13"/>
      <c r="E1133" s="78" t="s">
        <v>3</v>
      </c>
      <c r="F1133" s="78"/>
      <c r="G1133" s="78"/>
      <c r="H1133" s="78"/>
      <c r="I1133" s="78"/>
    </row>
    <row r="1134" spans="1:10" ht="12.95" customHeight="1" x14ac:dyDescent="0.2">
      <c r="A1134" s="2" t="str">
        <f>IF((C1134&amp;E1134)="","","SECTION:")</f>
        <v>SECTION:</v>
      </c>
      <c r="B1134" s="2"/>
      <c r="C1134" s="13" t="s">
        <v>931</v>
      </c>
      <c r="D1134" s="13"/>
      <c r="E1134" s="79" t="s">
        <v>318</v>
      </c>
      <c r="F1134" s="79"/>
      <c r="G1134" s="79"/>
      <c r="H1134" s="79"/>
      <c r="I1134" s="79"/>
    </row>
    <row r="1135" spans="1:10" ht="28.5" customHeight="1" x14ac:dyDescent="0.2">
      <c r="A1135" s="1" t="s">
        <v>2</v>
      </c>
      <c r="B1135" s="80" t="s">
        <v>119</v>
      </c>
      <c r="C1135" s="80"/>
      <c r="D1135" s="80"/>
      <c r="E1135" s="80"/>
      <c r="F1135" s="1" t="s">
        <v>1</v>
      </c>
      <c r="G1135" s="1" t="s">
        <v>981</v>
      </c>
      <c r="H1135" s="1" t="s">
        <v>497</v>
      </c>
      <c r="I1135" s="1" t="s">
        <v>1111</v>
      </c>
      <c r="J1135" s="22" t="s">
        <v>766</v>
      </c>
    </row>
    <row r="1136" spans="1:10" ht="4.5" customHeight="1" x14ac:dyDescent="0.2">
      <c r="A1136" s="4"/>
      <c r="B1136" s="81"/>
      <c r="C1136" s="82"/>
      <c r="D1136" s="82"/>
      <c r="E1136" s="83"/>
      <c r="F1136" s="4"/>
      <c r="G1136" s="4"/>
      <c r="H1136" s="4"/>
      <c r="I1136" s="4"/>
    </row>
    <row r="1137" spans="1:10" ht="33.200000000000003" customHeight="1" x14ac:dyDescent="0.2">
      <c r="A1137" s="6" t="s">
        <v>570</v>
      </c>
      <c r="B1137" s="84" t="s">
        <v>702</v>
      </c>
      <c r="C1137" s="85"/>
      <c r="D1137" s="85"/>
      <c r="E1137" s="85"/>
      <c r="F1137" s="16" t="s">
        <v>3</v>
      </c>
      <c r="G1137" s="9"/>
      <c r="H1137" s="5"/>
      <c r="I1137" s="5"/>
      <c r="J1137" s="18" t="s">
        <v>819</v>
      </c>
    </row>
    <row r="1138" spans="1:10" ht="21.95" customHeight="1" x14ac:dyDescent="0.2">
      <c r="A1138" s="6" t="s">
        <v>3</v>
      </c>
      <c r="B1138" s="6" t="s">
        <v>1338</v>
      </c>
      <c r="C1138" s="85" t="s">
        <v>1059</v>
      </c>
      <c r="D1138" s="85"/>
      <c r="E1138" s="85"/>
      <c r="F1138" s="16" t="s">
        <v>3</v>
      </c>
      <c r="G1138" s="9"/>
      <c r="H1138" s="5"/>
      <c r="I1138" s="5"/>
      <c r="J1138" s="18" t="s">
        <v>1671</v>
      </c>
    </row>
    <row r="1139" spans="1:10" ht="33.200000000000003" customHeight="1" x14ac:dyDescent="0.2">
      <c r="A1139" s="6" t="s">
        <v>3</v>
      </c>
      <c r="B1139" s="6" t="s">
        <v>3</v>
      </c>
      <c r="C1139" s="15" t="s">
        <v>1486</v>
      </c>
      <c r="D1139" s="85" t="s">
        <v>443</v>
      </c>
      <c r="E1139" s="85"/>
      <c r="F1139" s="16" t="s">
        <v>21</v>
      </c>
      <c r="G1139" s="7">
        <v>27000</v>
      </c>
      <c r="H1139" s="8">
        <v>0</v>
      </c>
      <c r="I1139" s="5">
        <f t="shared" ref="I1139:I1140" si="65">ROUND(G1139 * H1139,2)</f>
        <v>0</v>
      </c>
      <c r="J1139" s="18" t="s">
        <v>1176</v>
      </c>
    </row>
    <row r="1140" spans="1:10" ht="33.200000000000003" customHeight="1" x14ac:dyDescent="0.2">
      <c r="A1140" s="6" t="s">
        <v>3</v>
      </c>
      <c r="B1140" s="6" t="s">
        <v>3</v>
      </c>
      <c r="C1140" s="15" t="s">
        <v>5</v>
      </c>
      <c r="D1140" s="85" t="s">
        <v>1422</v>
      </c>
      <c r="E1140" s="85"/>
      <c r="F1140" s="16" t="s">
        <v>21</v>
      </c>
      <c r="G1140" s="7">
        <v>26000</v>
      </c>
      <c r="H1140" s="8">
        <v>0</v>
      </c>
      <c r="I1140" s="5">
        <f t="shared" si="65"/>
        <v>0</v>
      </c>
      <c r="J1140" s="18" t="s">
        <v>703</v>
      </c>
    </row>
    <row r="1141" spans="1:10" ht="33.200000000000003" customHeight="1" x14ac:dyDescent="0.2">
      <c r="A1141" s="6" t="s">
        <v>3</v>
      </c>
      <c r="B1141" s="6" t="s">
        <v>1859</v>
      </c>
      <c r="C1141" s="85" t="s">
        <v>1174</v>
      </c>
      <c r="D1141" s="85"/>
      <c r="E1141" s="85"/>
      <c r="F1141" s="16" t="s">
        <v>3</v>
      </c>
      <c r="G1141" s="9"/>
      <c r="H1141" s="5"/>
      <c r="I1141" s="5"/>
      <c r="J1141" s="18" t="s">
        <v>1558</v>
      </c>
    </row>
    <row r="1142" spans="1:10" ht="33.200000000000003" customHeight="1" x14ac:dyDescent="0.2">
      <c r="A1142" s="6" t="s">
        <v>3</v>
      </c>
      <c r="B1142" s="6" t="s">
        <v>3</v>
      </c>
      <c r="C1142" s="15" t="s">
        <v>1486</v>
      </c>
      <c r="D1142" s="85" t="s">
        <v>73</v>
      </c>
      <c r="E1142" s="85"/>
      <c r="F1142" s="16" t="s">
        <v>21</v>
      </c>
      <c r="G1142" s="7">
        <v>26000</v>
      </c>
      <c r="H1142" s="8">
        <v>0</v>
      </c>
      <c r="I1142" s="5">
        <f>ROUND(G1142 * H1142,2)</f>
        <v>0</v>
      </c>
      <c r="J1142" s="18" t="s">
        <v>569</v>
      </c>
    </row>
    <row r="1143" spans="1:10" ht="21.95" customHeight="1" x14ac:dyDescent="0.2">
      <c r="A1143" s="6" t="s">
        <v>3</v>
      </c>
      <c r="B1143" s="6" t="s">
        <v>502</v>
      </c>
      <c r="C1143" s="85" t="s">
        <v>1934</v>
      </c>
      <c r="D1143" s="85"/>
      <c r="E1143" s="85"/>
      <c r="F1143" s="16" t="s">
        <v>3</v>
      </c>
      <c r="G1143" s="9"/>
      <c r="H1143" s="5"/>
      <c r="I1143" s="5"/>
      <c r="J1143" s="18" t="s">
        <v>74</v>
      </c>
    </row>
    <row r="1144" spans="1:10" ht="33.200000000000003" customHeight="1" x14ac:dyDescent="0.2">
      <c r="A1144" s="6" t="s">
        <v>3</v>
      </c>
      <c r="B1144" s="6" t="s">
        <v>3</v>
      </c>
      <c r="C1144" s="15" t="s">
        <v>5</v>
      </c>
      <c r="D1144" s="85" t="s">
        <v>1422</v>
      </c>
      <c r="E1144" s="85"/>
      <c r="F1144" s="16" t="s">
        <v>21</v>
      </c>
      <c r="G1144" s="7">
        <v>3000</v>
      </c>
      <c r="H1144" s="8">
        <v>0</v>
      </c>
      <c r="I1144" s="5">
        <f>ROUND(G1144 * H1144,2)</f>
        <v>0</v>
      </c>
      <c r="J1144" s="18" t="s">
        <v>1672</v>
      </c>
    </row>
    <row r="1145" spans="1:10" ht="21.95" customHeight="1" x14ac:dyDescent="0.2">
      <c r="A1145" s="6" t="s">
        <v>175</v>
      </c>
      <c r="B1145" s="84" t="s">
        <v>444</v>
      </c>
      <c r="C1145" s="85"/>
      <c r="D1145" s="85"/>
      <c r="E1145" s="85"/>
      <c r="F1145" s="16" t="s">
        <v>3</v>
      </c>
      <c r="G1145" s="9"/>
      <c r="H1145" s="5"/>
      <c r="I1145" s="5"/>
      <c r="J1145" s="18" t="s">
        <v>1423</v>
      </c>
    </row>
    <row r="1146" spans="1:10" ht="21.95" customHeight="1" x14ac:dyDescent="0.2">
      <c r="A1146" s="6" t="s">
        <v>3</v>
      </c>
      <c r="B1146" s="6" t="s">
        <v>1338</v>
      </c>
      <c r="C1146" s="85" t="s">
        <v>174</v>
      </c>
      <c r="D1146" s="85"/>
      <c r="E1146" s="85"/>
      <c r="F1146" s="16" t="s">
        <v>21</v>
      </c>
      <c r="G1146" s="7">
        <v>27000</v>
      </c>
      <c r="H1146" s="8">
        <v>0</v>
      </c>
      <c r="I1146" s="5">
        <f t="shared" ref="I1146:I1148" si="66">ROUND(G1146 * H1146,2)</f>
        <v>0</v>
      </c>
      <c r="J1146" s="18" t="s">
        <v>1800</v>
      </c>
    </row>
    <row r="1147" spans="1:10" ht="21.95" customHeight="1" x14ac:dyDescent="0.2">
      <c r="A1147" s="6" t="s">
        <v>3</v>
      </c>
      <c r="B1147" s="6" t="s">
        <v>868</v>
      </c>
      <c r="C1147" s="85" t="s">
        <v>1554</v>
      </c>
      <c r="D1147" s="85"/>
      <c r="E1147" s="85"/>
      <c r="F1147" s="16" t="s">
        <v>21</v>
      </c>
      <c r="G1147" s="7">
        <v>55000</v>
      </c>
      <c r="H1147" s="8">
        <v>0</v>
      </c>
      <c r="I1147" s="5">
        <f t="shared" si="66"/>
        <v>0</v>
      </c>
      <c r="J1147" s="18" t="s">
        <v>1935</v>
      </c>
    </row>
    <row r="1148" spans="1:10" ht="33.200000000000003" customHeight="1" x14ac:dyDescent="0.2">
      <c r="A1148" s="6" t="s">
        <v>1673</v>
      </c>
      <c r="B1148" s="84" t="s">
        <v>572</v>
      </c>
      <c r="C1148" s="85"/>
      <c r="D1148" s="85"/>
      <c r="E1148" s="85"/>
      <c r="F1148" s="16" t="s">
        <v>1058</v>
      </c>
      <c r="G1148" s="7">
        <v>555000</v>
      </c>
      <c r="H1148" s="8">
        <v>0</v>
      </c>
      <c r="I1148" s="5">
        <f t="shared" si="66"/>
        <v>0</v>
      </c>
      <c r="J1148" s="18" t="s">
        <v>75</v>
      </c>
    </row>
    <row r="1149" spans="1:10" ht="12.95" customHeight="1" x14ac:dyDescent="0.2">
      <c r="A1149" s="14"/>
      <c r="B1149" s="86"/>
      <c r="C1149" s="87"/>
      <c r="D1149" s="87"/>
      <c r="E1149" s="88"/>
      <c r="F1149" s="14"/>
      <c r="G1149" s="12"/>
      <c r="H1149" s="12"/>
      <c r="I1149" s="12"/>
    </row>
    <row r="1150" spans="1:10" ht="12.95" customHeight="1" x14ac:dyDescent="0.2">
      <c r="A1150" s="14"/>
      <c r="B1150" s="86"/>
      <c r="C1150" s="87"/>
      <c r="D1150" s="87"/>
      <c r="E1150" s="88"/>
      <c r="F1150" s="14"/>
      <c r="G1150" s="12"/>
      <c r="H1150" s="12"/>
      <c r="I1150" s="12"/>
    </row>
    <row r="1151" spans="1:10" ht="12.95" customHeight="1" x14ac:dyDescent="0.2">
      <c r="A1151" s="14"/>
      <c r="B1151" s="86"/>
      <c r="C1151" s="87"/>
      <c r="D1151" s="87"/>
      <c r="E1151" s="88"/>
      <c r="F1151" s="14"/>
      <c r="G1151" s="12"/>
      <c r="H1151" s="12"/>
      <c r="I1151" s="12"/>
    </row>
    <row r="1152" spans="1:10" ht="12.95" customHeight="1" x14ac:dyDescent="0.2">
      <c r="A1152" s="14"/>
      <c r="B1152" s="86"/>
      <c r="C1152" s="87"/>
      <c r="D1152" s="87"/>
      <c r="E1152" s="88"/>
      <c r="F1152" s="14"/>
      <c r="G1152" s="12"/>
      <c r="H1152" s="12"/>
      <c r="I1152" s="12"/>
    </row>
    <row r="1153" spans="1:9" ht="12.95" customHeight="1" x14ac:dyDescent="0.2">
      <c r="A1153" s="14"/>
      <c r="B1153" s="86"/>
      <c r="C1153" s="87"/>
      <c r="D1153" s="87"/>
      <c r="E1153" s="88"/>
      <c r="F1153" s="14"/>
      <c r="G1153" s="12"/>
      <c r="H1153" s="12"/>
      <c r="I1153" s="12"/>
    </row>
    <row r="1154" spans="1:9" ht="12.95" customHeight="1" x14ac:dyDescent="0.2">
      <c r="A1154" s="14"/>
      <c r="B1154" s="86"/>
      <c r="C1154" s="87"/>
      <c r="D1154" s="87"/>
      <c r="E1154" s="88"/>
      <c r="F1154" s="14"/>
      <c r="G1154" s="12"/>
      <c r="H1154" s="12"/>
      <c r="I1154" s="12"/>
    </row>
    <row r="1155" spans="1:9" ht="12.95" customHeight="1" x14ac:dyDescent="0.2">
      <c r="A1155" s="14"/>
      <c r="B1155" s="86"/>
      <c r="C1155" s="87"/>
      <c r="D1155" s="87"/>
      <c r="E1155" s="88"/>
      <c r="F1155" s="14"/>
      <c r="G1155" s="12"/>
      <c r="H1155" s="12"/>
      <c r="I1155" s="12"/>
    </row>
    <row r="1156" spans="1:9" ht="12.95" customHeight="1" x14ac:dyDescent="0.2">
      <c r="A1156" s="14"/>
      <c r="B1156" s="86"/>
      <c r="C1156" s="87"/>
      <c r="D1156" s="87"/>
      <c r="E1156" s="88"/>
      <c r="F1156" s="14"/>
      <c r="G1156" s="12"/>
      <c r="H1156" s="12"/>
      <c r="I1156" s="12"/>
    </row>
    <row r="1157" spans="1:9" ht="12.95" customHeight="1" x14ac:dyDescent="0.2">
      <c r="A1157" s="14"/>
      <c r="B1157" s="86"/>
      <c r="C1157" s="87"/>
      <c r="D1157" s="87"/>
      <c r="E1157" s="88"/>
      <c r="F1157" s="14"/>
      <c r="G1157" s="12"/>
      <c r="H1157" s="12"/>
      <c r="I1157" s="12"/>
    </row>
    <row r="1158" spans="1:9" ht="12.95" customHeight="1" x14ac:dyDescent="0.2">
      <c r="A1158" s="14"/>
      <c r="B1158" s="86"/>
      <c r="C1158" s="87"/>
      <c r="D1158" s="87"/>
      <c r="E1158" s="88"/>
      <c r="F1158" s="14"/>
      <c r="G1158" s="12"/>
      <c r="H1158" s="12"/>
      <c r="I1158" s="12"/>
    </row>
    <row r="1159" spans="1:9" ht="12.95" customHeight="1" x14ac:dyDescent="0.2">
      <c r="A1159" s="14"/>
      <c r="B1159" s="86"/>
      <c r="C1159" s="87"/>
      <c r="D1159" s="87"/>
      <c r="E1159" s="88"/>
      <c r="F1159" s="14"/>
      <c r="G1159" s="12"/>
      <c r="H1159" s="12"/>
      <c r="I1159" s="12"/>
    </row>
    <row r="1160" spans="1:9" ht="12.95" customHeight="1" x14ac:dyDescent="0.2">
      <c r="A1160" s="14"/>
      <c r="B1160" s="86"/>
      <c r="C1160" s="87"/>
      <c r="D1160" s="87"/>
      <c r="E1160" s="88"/>
      <c r="F1160" s="14"/>
      <c r="G1160" s="12"/>
      <c r="H1160" s="12"/>
      <c r="I1160" s="12"/>
    </row>
    <row r="1161" spans="1:9" ht="12.95" customHeight="1" x14ac:dyDescent="0.2">
      <c r="A1161" s="14"/>
      <c r="B1161" s="86"/>
      <c r="C1161" s="87"/>
      <c r="D1161" s="87"/>
      <c r="E1161" s="88"/>
      <c r="F1161" s="14"/>
      <c r="G1161" s="12"/>
      <c r="H1161" s="12"/>
      <c r="I1161" s="12"/>
    </row>
    <row r="1162" spans="1:9" ht="12.95" customHeight="1" x14ac:dyDescent="0.2">
      <c r="A1162" s="14"/>
      <c r="B1162" s="86"/>
      <c r="C1162" s="87"/>
      <c r="D1162" s="87"/>
      <c r="E1162" s="88"/>
      <c r="F1162" s="14"/>
      <c r="G1162" s="12"/>
      <c r="H1162" s="12"/>
      <c r="I1162" s="12"/>
    </row>
    <row r="1163" spans="1:9" ht="12.95" customHeight="1" x14ac:dyDescent="0.2">
      <c r="A1163" s="14"/>
      <c r="B1163" s="86"/>
      <c r="C1163" s="87"/>
      <c r="D1163" s="87"/>
      <c r="E1163" s="88"/>
      <c r="F1163" s="14"/>
      <c r="G1163" s="12"/>
      <c r="H1163" s="12"/>
      <c r="I1163" s="12"/>
    </row>
    <row r="1164" spans="1:9" ht="12.95" customHeight="1" x14ac:dyDescent="0.2">
      <c r="A1164" s="14"/>
      <c r="B1164" s="86"/>
      <c r="C1164" s="87"/>
      <c r="D1164" s="87"/>
      <c r="E1164" s="88"/>
      <c r="F1164" s="14"/>
      <c r="G1164" s="12"/>
      <c r="H1164" s="12"/>
      <c r="I1164" s="12"/>
    </row>
    <row r="1165" spans="1:9" ht="12.95" customHeight="1" x14ac:dyDescent="0.2">
      <c r="A1165" s="14"/>
      <c r="B1165" s="86"/>
      <c r="C1165" s="87"/>
      <c r="D1165" s="87"/>
      <c r="E1165" s="88"/>
      <c r="F1165" s="14"/>
      <c r="G1165" s="12"/>
      <c r="H1165" s="12"/>
      <c r="I1165" s="12"/>
    </row>
    <row r="1166" spans="1:9" ht="12.95" customHeight="1" x14ac:dyDescent="0.2">
      <c r="A1166" s="14"/>
      <c r="B1166" s="86"/>
      <c r="C1166" s="87"/>
      <c r="D1166" s="87"/>
      <c r="E1166" s="88"/>
      <c r="F1166" s="14"/>
      <c r="G1166" s="12"/>
      <c r="H1166" s="12"/>
      <c r="I1166" s="12"/>
    </row>
    <row r="1167" spans="1:9" ht="12.95" customHeight="1" x14ac:dyDescent="0.2">
      <c r="A1167" s="14"/>
      <c r="B1167" s="86"/>
      <c r="C1167" s="87"/>
      <c r="D1167" s="87"/>
      <c r="E1167" s="88"/>
      <c r="F1167" s="14"/>
      <c r="G1167" s="12"/>
      <c r="H1167" s="12"/>
      <c r="I1167" s="12"/>
    </row>
    <row r="1168" spans="1:9" ht="12.95" customHeight="1" x14ac:dyDescent="0.2">
      <c r="A1168" s="14"/>
      <c r="B1168" s="86"/>
      <c r="C1168" s="87"/>
      <c r="D1168" s="87"/>
      <c r="E1168" s="88"/>
      <c r="F1168" s="14"/>
      <c r="G1168" s="12"/>
      <c r="H1168" s="12"/>
      <c r="I1168" s="12"/>
    </row>
    <row r="1169" spans="1:10" ht="12.95" customHeight="1" x14ac:dyDescent="0.2">
      <c r="A1169" s="14"/>
      <c r="B1169" s="86"/>
      <c r="C1169" s="87"/>
      <c r="D1169" s="87"/>
      <c r="E1169" s="88"/>
      <c r="F1169" s="14"/>
      <c r="G1169" s="12"/>
      <c r="H1169" s="12"/>
      <c r="I1169" s="12"/>
    </row>
    <row r="1170" spans="1:10" ht="12.95" customHeight="1" x14ac:dyDescent="0.2">
      <c r="A1170" s="14"/>
      <c r="B1170" s="86"/>
      <c r="C1170" s="87"/>
      <c r="D1170" s="87"/>
      <c r="E1170" s="88"/>
      <c r="F1170" s="14"/>
      <c r="G1170" s="12"/>
      <c r="H1170" s="12"/>
      <c r="I1170" s="12"/>
    </row>
    <row r="1171" spans="1:10" ht="12.95" customHeight="1" x14ac:dyDescent="0.2">
      <c r="A1171" s="14"/>
      <c r="B1171" s="86"/>
      <c r="C1171" s="87"/>
      <c r="D1171" s="87"/>
      <c r="E1171" s="88"/>
      <c r="F1171" s="14"/>
      <c r="G1171" s="12"/>
      <c r="H1171" s="12"/>
      <c r="I1171" s="12"/>
    </row>
    <row r="1172" spans="1:10" ht="9.9499999999999993" customHeight="1" x14ac:dyDescent="0.2">
      <c r="A1172" s="14"/>
      <c r="B1172" s="86"/>
      <c r="C1172" s="87"/>
      <c r="D1172" s="87"/>
      <c r="E1172" s="88"/>
      <c r="F1172" s="14"/>
      <c r="G1172" s="12"/>
      <c r="H1172" s="12"/>
      <c r="I1172" s="12"/>
    </row>
    <row r="1173" spans="1:10" ht="18" customHeight="1" x14ac:dyDescent="0.2">
      <c r="A1173" s="27" t="str">
        <f>"TOTAL FOR " &amp; UPPER("Section") &amp; "  B3400 CARRIED FORWARD TO SUMMARY"</f>
        <v>TOTAL FOR SECTION  B3400 CARRIED FORWARD TO SUMMARY</v>
      </c>
      <c r="B1173" s="3"/>
      <c r="C1173" s="3"/>
      <c r="D1173" s="3"/>
      <c r="E1173" s="3"/>
      <c r="F1173" s="3"/>
      <c r="G1173" s="3"/>
      <c r="H1173" s="29"/>
      <c r="I1173" s="28">
        <f>SUM(I1137:I1172)</f>
        <v>0</v>
      </c>
    </row>
    <row r="1174" spans="1:10" ht="15.95" customHeight="1" x14ac:dyDescent="0.2">
      <c r="A1174" s="89" t="s">
        <v>571</v>
      </c>
      <c r="B1174" s="89"/>
      <c r="C1174" s="89"/>
      <c r="D1174" s="89"/>
      <c r="E1174" s="89"/>
      <c r="F1174" s="89"/>
      <c r="G1174" s="89"/>
      <c r="H1174" s="89"/>
      <c r="I1174" s="89"/>
    </row>
    <row r="1175" spans="1:10" ht="12.95" customHeight="1" x14ac:dyDescent="0.2">
      <c r="A1175" s="2" t="str">
        <f>IF(D1175="","","CONTRACT: ")</f>
        <v xml:space="preserve">CONTRACT: </v>
      </c>
      <c r="B1175" s="2"/>
      <c r="C1175" s="23"/>
      <c r="D1175" s="2" t="s">
        <v>1731</v>
      </c>
      <c r="E1175" s="2"/>
      <c r="F1175" s="11"/>
      <c r="G1175" s="11"/>
      <c r="H1175" s="11"/>
      <c r="I1175" s="21"/>
    </row>
    <row r="1176" spans="1:10" ht="38.25" customHeight="1" x14ac:dyDescent="0.2">
      <c r="A1176" s="10" t="str">
        <f>IF(D1176="","","CONTRACT TITLE: ")</f>
        <v xml:space="preserve">CONTRACT TITLE: </v>
      </c>
      <c r="B1176" s="10"/>
      <c r="C1176" s="10"/>
      <c r="D1176" s="76" t="s">
        <v>0</v>
      </c>
      <c r="E1176" s="76"/>
      <c r="F1176" s="76"/>
      <c r="G1176" s="76"/>
      <c r="H1176" s="76"/>
      <c r="I1176" s="76"/>
    </row>
    <row r="1177" spans="1:10" ht="12.95" customHeight="1" x14ac:dyDescent="0.2">
      <c r="A1177" s="2" t="str">
        <f>IF((C1177&amp;E1177)="","",UPPER("SCHEDULE:"))</f>
        <v>SCHEDULE:</v>
      </c>
      <c r="B1177" s="2"/>
      <c r="C1177" s="13" t="s">
        <v>1484</v>
      </c>
      <c r="D1177" s="17"/>
      <c r="E1177" s="78" t="s">
        <v>1235</v>
      </c>
      <c r="F1177" s="78"/>
      <c r="G1177" s="78"/>
      <c r="H1177" s="78"/>
      <c r="I1177" s="78"/>
    </row>
    <row r="1178" spans="1:10" ht="12.95" hidden="1" customHeight="1" x14ac:dyDescent="0.2">
      <c r="A1178" s="2" t="str">
        <f>IF((C1178&amp;E1178)="","","SERIES:")</f>
        <v/>
      </c>
      <c r="B1178" s="2"/>
      <c r="C1178" s="13" t="s">
        <v>3</v>
      </c>
      <c r="D1178" s="13"/>
      <c r="E1178" s="78" t="s">
        <v>3</v>
      </c>
      <c r="F1178" s="78"/>
      <c r="G1178" s="78"/>
      <c r="H1178" s="78"/>
      <c r="I1178" s="78"/>
    </row>
    <row r="1179" spans="1:10" ht="12.95" customHeight="1" x14ac:dyDescent="0.2">
      <c r="A1179" s="2" t="str">
        <f>IF((C1179&amp;E1179)="","","SECTION:")</f>
        <v>SECTION:</v>
      </c>
      <c r="B1179" s="2"/>
      <c r="C1179" s="13" t="s">
        <v>1936</v>
      </c>
      <c r="D1179" s="13"/>
      <c r="E1179" s="79" t="s">
        <v>445</v>
      </c>
      <c r="F1179" s="79"/>
      <c r="G1179" s="79"/>
      <c r="H1179" s="79"/>
      <c r="I1179" s="79"/>
    </row>
    <row r="1180" spans="1:10" ht="28.5" customHeight="1" x14ac:dyDescent="0.2">
      <c r="A1180" s="1" t="s">
        <v>2</v>
      </c>
      <c r="B1180" s="80" t="s">
        <v>119</v>
      </c>
      <c r="C1180" s="80"/>
      <c r="D1180" s="80"/>
      <c r="E1180" s="80"/>
      <c r="F1180" s="1" t="s">
        <v>1</v>
      </c>
      <c r="G1180" s="1" t="s">
        <v>981</v>
      </c>
      <c r="H1180" s="1" t="s">
        <v>497</v>
      </c>
      <c r="I1180" s="1" t="s">
        <v>1111</v>
      </c>
      <c r="J1180" s="22" t="s">
        <v>766</v>
      </c>
    </row>
    <row r="1181" spans="1:10" ht="4.5" customHeight="1" x14ac:dyDescent="0.2">
      <c r="A1181" s="4"/>
      <c r="B1181" s="81"/>
      <c r="C1181" s="82"/>
      <c r="D1181" s="82"/>
      <c r="E1181" s="83"/>
      <c r="F1181" s="4"/>
      <c r="G1181" s="4"/>
      <c r="H1181" s="4"/>
      <c r="I1181" s="4"/>
    </row>
    <row r="1182" spans="1:10" ht="21.95" customHeight="1" x14ac:dyDescent="0.2">
      <c r="A1182" s="6" t="s">
        <v>447</v>
      </c>
      <c r="B1182" s="84" t="s">
        <v>1937</v>
      </c>
      <c r="C1182" s="85"/>
      <c r="D1182" s="85"/>
      <c r="E1182" s="85"/>
      <c r="F1182" s="16" t="s">
        <v>3</v>
      </c>
      <c r="G1182" s="9"/>
      <c r="H1182" s="5"/>
      <c r="I1182" s="5"/>
      <c r="J1182" s="18" t="s">
        <v>320</v>
      </c>
    </row>
    <row r="1183" spans="1:10" ht="21.95" customHeight="1" x14ac:dyDescent="0.2">
      <c r="A1183" s="6" t="s">
        <v>3</v>
      </c>
      <c r="B1183" s="6" t="s">
        <v>1338</v>
      </c>
      <c r="C1183" s="85" t="s">
        <v>446</v>
      </c>
      <c r="D1183" s="85"/>
      <c r="E1183" s="85"/>
      <c r="F1183" s="16" t="s">
        <v>3</v>
      </c>
      <c r="G1183" s="9"/>
      <c r="H1183" s="5"/>
      <c r="I1183" s="5"/>
      <c r="J1183" s="18" t="s">
        <v>820</v>
      </c>
    </row>
    <row r="1184" spans="1:10" ht="21.95" customHeight="1" x14ac:dyDescent="0.2">
      <c r="A1184" s="6" t="s">
        <v>3</v>
      </c>
      <c r="B1184" s="6" t="s">
        <v>3</v>
      </c>
      <c r="C1184" s="15" t="s">
        <v>1486</v>
      </c>
      <c r="D1184" s="85" t="s">
        <v>1559</v>
      </c>
      <c r="E1184" s="85"/>
      <c r="F1184" s="16" t="s">
        <v>21</v>
      </c>
      <c r="G1184" s="7">
        <v>26000</v>
      </c>
      <c r="H1184" s="8">
        <v>0</v>
      </c>
      <c r="I1184" s="5">
        <f>ROUND(G1184 * H1184,2)</f>
        <v>0</v>
      </c>
      <c r="J1184" s="18" t="s">
        <v>934</v>
      </c>
    </row>
    <row r="1185" spans="1:10" ht="21.95" customHeight="1" x14ac:dyDescent="0.2">
      <c r="A1185" s="6" t="s">
        <v>76</v>
      </c>
      <c r="B1185" s="84" t="s">
        <v>319</v>
      </c>
      <c r="C1185" s="85"/>
      <c r="D1185" s="85"/>
      <c r="E1185" s="85"/>
      <c r="F1185" s="16" t="s">
        <v>3</v>
      </c>
      <c r="G1185" s="9"/>
      <c r="H1185" s="5"/>
      <c r="I1185" s="5"/>
      <c r="J1185" s="18" t="s">
        <v>573</v>
      </c>
    </row>
    <row r="1186" spans="1:10" ht="21.95" customHeight="1" x14ac:dyDescent="0.2">
      <c r="A1186" s="6" t="s">
        <v>3</v>
      </c>
      <c r="B1186" s="6" t="s">
        <v>1338</v>
      </c>
      <c r="C1186" s="85" t="s">
        <v>1424</v>
      </c>
      <c r="D1186" s="85"/>
      <c r="E1186" s="85"/>
      <c r="F1186" s="16" t="s">
        <v>1774</v>
      </c>
      <c r="G1186" s="7">
        <v>1794</v>
      </c>
      <c r="H1186" s="8">
        <v>0</v>
      </c>
      <c r="I1186" s="5">
        <f>ROUND(G1186 * H1186,2)</f>
        <v>0</v>
      </c>
      <c r="J1186" s="18" t="s">
        <v>704</v>
      </c>
    </row>
    <row r="1187" spans="1:10" ht="21.95" customHeight="1" x14ac:dyDescent="0.2">
      <c r="A1187" s="6" t="s">
        <v>3</v>
      </c>
      <c r="B1187" s="6" t="s">
        <v>376</v>
      </c>
      <c r="C1187" s="85" t="s">
        <v>705</v>
      </c>
      <c r="D1187" s="85"/>
      <c r="E1187" s="85"/>
      <c r="F1187" s="16" t="s">
        <v>1774</v>
      </c>
      <c r="G1187" s="56">
        <v>0</v>
      </c>
      <c r="H1187" s="8">
        <v>0</v>
      </c>
      <c r="I1187" s="50" t="s">
        <v>1547</v>
      </c>
      <c r="J1187" s="18" t="s">
        <v>1057</v>
      </c>
    </row>
    <row r="1188" spans="1:10" ht="21.95" customHeight="1" x14ac:dyDescent="0.2">
      <c r="A1188" s="6" t="s">
        <v>1061</v>
      </c>
      <c r="B1188" s="84" t="s">
        <v>440</v>
      </c>
      <c r="C1188" s="85"/>
      <c r="D1188" s="85"/>
      <c r="E1188" s="85"/>
      <c r="F1188" s="16" t="s">
        <v>528</v>
      </c>
      <c r="G1188" s="7">
        <v>10000</v>
      </c>
      <c r="H1188" s="8">
        <v>0</v>
      </c>
      <c r="I1188" s="5">
        <f t="shared" ref="I1188:I1189" si="67">ROUND(G1188 * H1188,2)</f>
        <v>0</v>
      </c>
      <c r="J1188" s="18" t="s">
        <v>821</v>
      </c>
    </row>
    <row r="1189" spans="1:10" ht="21.95" customHeight="1" x14ac:dyDescent="0.2">
      <c r="A1189" s="6" t="s">
        <v>77</v>
      </c>
      <c r="B1189" s="84" t="s">
        <v>1295</v>
      </c>
      <c r="C1189" s="85"/>
      <c r="D1189" s="85"/>
      <c r="E1189" s="85"/>
      <c r="F1189" s="16" t="s">
        <v>21</v>
      </c>
      <c r="G1189" s="7">
        <v>500</v>
      </c>
      <c r="H1189" s="8">
        <v>0</v>
      </c>
      <c r="I1189" s="5">
        <f t="shared" si="67"/>
        <v>0</v>
      </c>
      <c r="J1189" s="18" t="s">
        <v>1178</v>
      </c>
    </row>
    <row r="1190" spans="1:10" ht="12.95" customHeight="1" x14ac:dyDescent="0.2">
      <c r="A1190" s="14"/>
      <c r="B1190" s="86"/>
      <c r="C1190" s="87"/>
      <c r="D1190" s="87"/>
      <c r="E1190" s="88"/>
      <c r="F1190" s="14"/>
      <c r="G1190" s="12"/>
      <c r="H1190" s="12"/>
      <c r="I1190" s="12"/>
    </row>
    <row r="1191" spans="1:10" ht="12.95" customHeight="1" x14ac:dyDescent="0.2">
      <c r="A1191" s="14"/>
      <c r="B1191" s="86"/>
      <c r="C1191" s="87"/>
      <c r="D1191" s="87"/>
      <c r="E1191" s="88"/>
      <c r="F1191" s="14"/>
      <c r="G1191" s="12"/>
      <c r="H1191" s="12"/>
      <c r="I1191" s="12"/>
    </row>
    <row r="1192" spans="1:10" ht="12.95" customHeight="1" x14ac:dyDescent="0.2">
      <c r="A1192" s="14"/>
      <c r="B1192" s="86"/>
      <c r="C1192" s="87"/>
      <c r="D1192" s="87"/>
      <c r="E1192" s="88"/>
      <c r="F1192" s="14"/>
      <c r="G1192" s="12"/>
      <c r="H1192" s="12"/>
      <c r="I1192" s="12"/>
    </row>
    <row r="1193" spans="1:10" ht="12.95" customHeight="1" x14ac:dyDescent="0.2">
      <c r="A1193" s="14"/>
      <c r="B1193" s="86"/>
      <c r="C1193" s="87"/>
      <c r="D1193" s="87"/>
      <c r="E1193" s="88"/>
      <c r="F1193" s="14"/>
      <c r="G1193" s="12"/>
      <c r="H1193" s="12"/>
      <c r="I1193" s="12"/>
    </row>
    <row r="1194" spans="1:10" ht="12.95" customHeight="1" x14ac:dyDescent="0.2">
      <c r="A1194" s="14"/>
      <c r="B1194" s="86"/>
      <c r="C1194" s="87"/>
      <c r="D1194" s="87"/>
      <c r="E1194" s="88"/>
      <c r="F1194" s="14"/>
      <c r="G1194" s="12"/>
      <c r="H1194" s="12"/>
      <c r="I1194" s="12"/>
    </row>
    <row r="1195" spans="1:10" ht="12.95" customHeight="1" x14ac:dyDescent="0.2">
      <c r="A1195" s="14"/>
      <c r="B1195" s="86"/>
      <c r="C1195" s="87"/>
      <c r="D1195" s="87"/>
      <c r="E1195" s="88"/>
      <c r="F1195" s="14"/>
      <c r="G1195" s="12"/>
      <c r="H1195" s="12"/>
      <c r="I1195" s="12"/>
    </row>
    <row r="1196" spans="1:10" ht="12.95" customHeight="1" x14ac:dyDescent="0.2">
      <c r="A1196" s="14"/>
      <c r="B1196" s="86"/>
      <c r="C1196" s="87"/>
      <c r="D1196" s="87"/>
      <c r="E1196" s="88"/>
      <c r="F1196" s="14"/>
      <c r="G1196" s="12"/>
      <c r="H1196" s="12"/>
      <c r="I1196" s="12"/>
    </row>
    <row r="1197" spans="1:10" ht="12.95" customHeight="1" x14ac:dyDescent="0.2">
      <c r="A1197" s="14"/>
      <c r="B1197" s="86"/>
      <c r="C1197" s="87"/>
      <c r="D1197" s="87"/>
      <c r="E1197" s="88"/>
      <c r="F1197" s="14"/>
      <c r="G1197" s="12"/>
      <c r="H1197" s="12"/>
      <c r="I1197" s="12"/>
    </row>
    <row r="1198" spans="1:10" ht="12.95" customHeight="1" x14ac:dyDescent="0.2">
      <c r="A1198" s="14"/>
      <c r="B1198" s="86"/>
      <c r="C1198" s="87"/>
      <c r="D1198" s="87"/>
      <c r="E1198" s="88"/>
      <c r="F1198" s="14"/>
      <c r="G1198" s="12"/>
      <c r="H1198" s="12"/>
      <c r="I1198" s="12"/>
    </row>
    <row r="1199" spans="1:10" ht="12.95" customHeight="1" x14ac:dyDescent="0.2">
      <c r="A1199" s="14"/>
      <c r="B1199" s="86"/>
      <c r="C1199" s="87"/>
      <c r="D1199" s="87"/>
      <c r="E1199" s="88"/>
      <c r="F1199" s="14"/>
      <c r="G1199" s="12"/>
      <c r="H1199" s="12"/>
      <c r="I1199" s="12"/>
    </row>
    <row r="1200" spans="1:10" ht="12.95" customHeight="1" x14ac:dyDescent="0.2">
      <c r="A1200" s="14"/>
      <c r="B1200" s="86"/>
      <c r="C1200" s="87"/>
      <c r="D1200" s="87"/>
      <c r="E1200" s="88"/>
      <c r="F1200" s="14"/>
      <c r="G1200" s="12"/>
      <c r="H1200" s="12"/>
      <c r="I1200" s="12"/>
    </row>
    <row r="1201" spans="1:9" ht="12.95" customHeight="1" x14ac:dyDescent="0.2">
      <c r="A1201" s="14"/>
      <c r="B1201" s="86"/>
      <c r="C1201" s="87"/>
      <c r="D1201" s="87"/>
      <c r="E1201" s="88"/>
      <c r="F1201" s="14"/>
      <c r="G1201" s="12"/>
      <c r="H1201" s="12"/>
      <c r="I1201" s="12"/>
    </row>
    <row r="1202" spans="1:9" ht="12.95" customHeight="1" x14ac:dyDescent="0.2">
      <c r="A1202" s="14"/>
      <c r="B1202" s="86"/>
      <c r="C1202" s="87"/>
      <c r="D1202" s="87"/>
      <c r="E1202" s="88"/>
      <c r="F1202" s="14"/>
      <c r="G1202" s="12"/>
      <c r="H1202" s="12"/>
      <c r="I1202" s="12"/>
    </row>
    <row r="1203" spans="1:9" ht="12.95" customHeight="1" x14ac:dyDescent="0.2">
      <c r="A1203" s="14"/>
      <c r="B1203" s="86"/>
      <c r="C1203" s="87"/>
      <c r="D1203" s="87"/>
      <c r="E1203" s="88"/>
      <c r="F1203" s="14"/>
      <c r="G1203" s="12"/>
      <c r="H1203" s="12"/>
      <c r="I1203" s="12"/>
    </row>
    <row r="1204" spans="1:9" ht="12.95" customHeight="1" x14ac:dyDescent="0.2">
      <c r="A1204" s="14"/>
      <c r="B1204" s="86"/>
      <c r="C1204" s="87"/>
      <c r="D1204" s="87"/>
      <c r="E1204" s="88"/>
      <c r="F1204" s="14"/>
      <c r="G1204" s="12"/>
      <c r="H1204" s="12"/>
      <c r="I1204" s="12"/>
    </row>
    <row r="1205" spans="1:9" ht="12.95" customHeight="1" x14ac:dyDescent="0.2">
      <c r="A1205" s="14"/>
      <c r="B1205" s="86"/>
      <c r="C1205" s="87"/>
      <c r="D1205" s="87"/>
      <c r="E1205" s="88"/>
      <c r="F1205" s="14"/>
      <c r="G1205" s="12"/>
      <c r="H1205" s="12"/>
      <c r="I1205" s="12"/>
    </row>
    <row r="1206" spans="1:9" ht="12.95" customHeight="1" x14ac:dyDescent="0.2">
      <c r="A1206" s="14"/>
      <c r="B1206" s="86"/>
      <c r="C1206" s="87"/>
      <c r="D1206" s="87"/>
      <c r="E1206" s="88"/>
      <c r="F1206" s="14"/>
      <c r="G1206" s="12"/>
      <c r="H1206" s="12"/>
      <c r="I1206" s="12"/>
    </row>
    <row r="1207" spans="1:9" ht="12.95" customHeight="1" x14ac:dyDescent="0.2">
      <c r="A1207" s="14"/>
      <c r="B1207" s="86"/>
      <c r="C1207" s="87"/>
      <c r="D1207" s="87"/>
      <c r="E1207" s="88"/>
      <c r="F1207" s="14"/>
      <c r="G1207" s="12"/>
      <c r="H1207" s="12"/>
      <c r="I1207" s="12"/>
    </row>
    <row r="1208" spans="1:9" ht="12.95" customHeight="1" x14ac:dyDescent="0.2">
      <c r="A1208" s="14"/>
      <c r="B1208" s="86"/>
      <c r="C1208" s="87"/>
      <c r="D1208" s="87"/>
      <c r="E1208" s="88"/>
      <c r="F1208" s="14"/>
      <c r="G1208" s="12"/>
      <c r="H1208" s="12"/>
      <c r="I1208" s="12"/>
    </row>
    <row r="1209" spans="1:9" ht="12.95" customHeight="1" x14ac:dyDescent="0.2">
      <c r="A1209" s="14"/>
      <c r="B1209" s="86"/>
      <c r="C1209" s="87"/>
      <c r="D1209" s="87"/>
      <c r="E1209" s="88"/>
      <c r="F1209" s="14"/>
      <c r="G1209" s="12"/>
      <c r="H1209" s="12"/>
      <c r="I1209" s="12"/>
    </row>
    <row r="1210" spans="1:9" ht="12.95" customHeight="1" x14ac:dyDescent="0.2">
      <c r="A1210" s="14"/>
      <c r="B1210" s="86"/>
      <c r="C1210" s="87"/>
      <c r="D1210" s="87"/>
      <c r="E1210" s="88"/>
      <c r="F1210" s="14"/>
      <c r="G1210" s="12"/>
      <c r="H1210" s="12"/>
      <c r="I1210" s="12"/>
    </row>
    <row r="1211" spans="1:9" ht="12.95" customHeight="1" x14ac:dyDescent="0.2">
      <c r="A1211" s="14"/>
      <c r="B1211" s="86"/>
      <c r="C1211" s="87"/>
      <c r="D1211" s="87"/>
      <c r="E1211" s="88"/>
      <c r="F1211" s="14"/>
      <c r="G1211" s="12"/>
      <c r="H1211" s="12"/>
      <c r="I1211" s="12"/>
    </row>
    <row r="1212" spans="1:9" ht="12.95" customHeight="1" x14ac:dyDescent="0.2">
      <c r="A1212" s="14"/>
      <c r="B1212" s="86"/>
      <c r="C1212" s="87"/>
      <c r="D1212" s="87"/>
      <c r="E1212" s="88"/>
      <c r="F1212" s="14"/>
      <c r="G1212" s="12"/>
      <c r="H1212" s="12"/>
      <c r="I1212" s="12"/>
    </row>
    <row r="1213" spans="1:9" ht="12.95" customHeight="1" x14ac:dyDescent="0.2">
      <c r="A1213" s="14"/>
      <c r="B1213" s="86"/>
      <c r="C1213" s="87"/>
      <c r="D1213" s="87"/>
      <c r="E1213" s="88"/>
      <c r="F1213" s="14"/>
      <c r="G1213" s="12"/>
      <c r="H1213" s="12"/>
      <c r="I1213" s="12"/>
    </row>
    <row r="1214" spans="1:9" ht="12.95" customHeight="1" x14ac:dyDescent="0.2">
      <c r="A1214" s="14"/>
      <c r="B1214" s="86"/>
      <c r="C1214" s="87"/>
      <c r="D1214" s="87"/>
      <c r="E1214" s="88"/>
      <c r="F1214" s="14"/>
      <c r="G1214" s="12"/>
      <c r="H1214" s="12"/>
      <c r="I1214" s="12"/>
    </row>
    <row r="1215" spans="1:9" ht="12.95" customHeight="1" x14ac:dyDescent="0.2">
      <c r="A1215" s="14"/>
      <c r="B1215" s="86"/>
      <c r="C1215" s="87"/>
      <c r="D1215" s="87"/>
      <c r="E1215" s="88"/>
      <c r="F1215" s="14"/>
      <c r="G1215" s="12"/>
      <c r="H1215" s="12"/>
      <c r="I1215" s="12"/>
    </row>
    <row r="1216" spans="1:9" ht="12.95" customHeight="1" x14ac:dyDescent="0.2">
      <c r="A1216" s="14"/>
      <c r="B1216" s="86"/>
      <c r="C1216" s="87"/>
      <c r="D1216" s="87"/>
      <c r="E1216" s="88"/>
      <c r="F1216" s="14"/>
      <c r="G1216" s="12"/>
      <c r="H1216" s="12"/>
      <c r="I1216" s="12"/>
    </row>
    <row r="1217" spans="1:9" ht="12.95" customHeight="1" x14ac:dyDescent="0.2">
      <c r="A1217" s="14"/>
      <c r="B1217" s="86"/>
      <c r="C1217" s="87"/>
      <c r="D1217" s="87"/>
      <c r="E1217" s="88"/>
      <c r="F1217" s="14"/>
      <c r="G1217" s="12"/>
      <c r="H1217" s="12"/>
      <c r="I1217" s="12"/>
    </row>
    <row r="1218" spans="1:9" ht="12.95" customHeight="1" x14ac:dyDescent="0.2">
      <c r="A1218" s="14"/>
      <c r="B1218" s="86"/>
      <c r="C1218" s="87"/>
      <c r="D1218" s="87"/>
      <c r="E1218" s="88"/>
      <c r="F1218" s="14"/>
      <c r="G1218" s="12"/>
      <c r="H1218" s="12"/>
      <c r="I1218" s="12"/>
    </row>
    <row r="1219" spans="1:9" ht="12.95" customHeight="1" x14ac:dyDescent="0.2">
      <c r="A1219" s="14"/>
      <c r="B1219" s="86"/>
      <c r="C1219" s="87"/>
      <c r="D1219" s="87"/>
      <c r="E1219" s="88"/>
      <c r="F1219" s="14"/>
      <c r="G1219" s="12"/>
      <c r="H1219" s="12"/>
      <c r="I1219" s="12"/>
    </row>
    <row r="1220" spans="1:9" ht="12.95" customHeight="1" x14ac:dyDescent="0.2">
      <c r="A1220" s="14"/>
      <c r="B1220" s="86"/>
      <c r="C1220" s="87"/>
      <c r="D1220" s="87"/>
      <c r="E1220" s="88"/>
      <c r="F1220" s="14"/>
      <c r="G1220" s="12"/>
      <c r="H1220" s="12"/>
      <c r="I1220" s="12"/>
    </row>
    <row r="1221" spans="1:9" ht="12.95" customHeight="1" x14ac:dyDescent="0.2">
      <c r="A1221" s="14"/>
      <c r="B1221" s="86"/>
      <c r="C1221" s="87"/>
      <c r="D1221" s="87"/>
      <c r="E1221" s="88"/>
      <c r="F1221" s="14"/>
      <c r="G1221" s="12"/>
      <c r="H1221" s="12"/>
      <c r="I1221" s="12"/>
    </row>
    <row r="1222" spans="1:9" ht="12.95" customHeight="1" x14ac:dyDescent="0.2">
      <c r="A1222" s="14"/>
      <c r="B1222" s="86"/>
      <c r="C1222" s="87"/>
      <c r="D1222" s="87"/>
      <c r="E1222" s="88"/>
      <c r="F1222" s="14"/>
      <c r="G1222" s="12"/>
      <c r="H1222" s="12"/>
      <c r="I1222" s="12"/>
    </row>
    <row r="1223" spans="1:9" ht="12.95" customHeight="1" x14ac:dyDescent="0.2">
      <c r="A1223" s="14"/>
      <c r="B1223" s="86"/>
      <c r="C1223" s="87"/>
      <c r="D1223" s="87"/>
      <c r="E1223" s="88"/>
      <c r="F1223" s="14"/>
      <c r="G1223" s="12"/>
      <c r="H1223" s="12"/>
      <c r="I1223" s="12"/>
    </row>
    <row r="1224" spans="1:9" ht="12.95" customHeight="1" x14ac:dyDescent="0.2">
      <c r="A1224" s="14"/>
      <c r="B1224" s="86"/>
      <c r="C1224" s="87"/>
      <c r="D1224" s="87"/>
      <c r="E1224" s="88"/>
      <c r="F1224" s="14"/>
      <c r="G1224" s="12"/>
      <c r="H1224" s="12"/>
      <c r="I1224" s="12"/>
    </row>
    <row r="1225" spans="1:9" ht="12.95" customHeight="1" x14ac:dyDescent="0.2">
      <c r="A1225" s="14"/>
      <c r="B1225" s="86"/>
      <c r="C1225" s="87"/>
      <c r="D1225" s="87"/>
      <c r="E1225" s="88"/>
      <c r="F1225" s="14"/>
      <c r="G1225" s="12"/>
      <c r="H1225" s="12"/>
      <c r="I1225" s="12"/>
    </row>
    <row r="1226" spans="1:9" ht="7.35" customHeight="1" x14ac:dyDescent="0.2">
      <c r="A1226" s="14"/>
      <c r="B1226" s="86"/>
      <c r="C1226" s="87"/>
      <c r="D1226" s="87"/>
      <c r="E1226" s="88"/>
      <c r="F1226" s="14"/>
      <c r="G1226" s="12"/>
      <c r="H1226" s="12"/>
      <c r="I1226" s="12"/>
    </row>
    <row r="1227" spans="1:9" ht="18" customHeight="1" x14ac:dyDescent="0.2">
      <c r="A1227" s="27" t="str">
        <f>"TOTAL FOR " &amp; UPPER("Section") &amp; "  B3500 CARRIED FORWARD TO SUMMARY"</f>
        <v>TOTAL FOR SECTION  B3500 CARRIED FORWARD TO SUMMARY</v>
      </c>
      <c r="B1227" s="3"/>
      <c r="C1227" s="3"/>
      <c r="D1227" s="3"/>
      <c r="E1227" s="3"/>
      <c r="F1227" s="3"/>
      <c r="G1227" s="3"/>
      <c r="H1227" s="29"/>
      <c r="I1227" s="28">
        <f>SUM(I1182:I1226)</f>
        <v>0</v>
      </c>
    </row>
    <row r="1228" spans="1:9" ht="15.95" customHeight="1" x14ac:dyDescent="0.2">
      <c r="A1228" s="89" t="s">
        <v>1060</v>
      </c>
      <c r="B1228" s="89"/>
      <c r="C1228" s="89"/>
      <c r="D1228" s="89"/>
      <c r="E1228" s="89"/>
      <c r="F1228" s="89"/>
      <c r="G1228" s="89"/>
      <c r="H1228" s="89"/>
      <c r="I1228" s="89"/>
    </row>
    <row r="1229" spans="1:9" ht="12.95" customHeight="1" x14ac:dyDescent="0.2">
      <c r="A1229" s="2" t="str">
        <f>IF(D1229="","","CONTRACT: ")</f>
        <v xml:space="preserve">CONTRACT: </v>
      </c>
      <c r="B1229" s="2"/>
      <c r="C1229" s="23"/>
      <c r="D1229" s="2" t="s">
        <v>1731</v>
      </c>
      <c r="E1229" s="2"/>
      <c r="F1229" s="11"/>
      <c r="G1229" s="11"/>
      <c r="H1229" s="11"/>
      <c r="I1229" s="21"/>
    </row>
    <row r="1230" spans="1:9" ht="38.25" customHeight="1" x14ac:dyDescent="0.2">
      <c r="A1230" s="10" t="str">
        <f>IF(D1230="","","CONTRACT TITLE: ")</f>
        <v xml:space="preserve">CONTRACT TITLE: </v>
      </c>
      <c r="B1230" s="10"/>
      <c r="C1230" s="10"/>
      <c r="D1230" s="76" t="s">
        <v>0</v>
      </c>
      <c r="E1230" s="76"/>
      <c r="F1230" s="76"/>
      <c r="G1230" s="76"/>
      <c r="H1230" s="76"/>
      <c r="I1230" s="76"/>
    </row>
    <row r="1231" spans="1:9" ht="12.95" customHeight="1" x14ac:dyDescent="0.2">
      <c r="A1231" s="2" t="str">
        <f>IF((C1231&amp;E1231)="","",UPPER("SCHEDULE:"))</f>
        <v>SCHEDULE:</v>
      </c>
      <c r="B1231" s="2"/>
      <c r="C1231" s="13" t="s">
        <v>1484</v>
      </c>
      <c r="D1231" s="17"/>
      <c r="E1231" s="78" t="s">
        <v>1235</v>
      </c>
      <c r="F1231" s="78"/>
      <c r="G1231" s="78"/>
      <c r="H1231" s="78"/>
      <c r="I1231" s="78"/>
    </row>
    <row r="1232" spans="1:9" ht="12.95" hidden="1" customHeight="1" x14ac:dyDescent="0.2">
      <c r="A1232" s="2" t="str">
        <f>IF((C1232&amp;E1232)="","","SERIES:")</f>
        <v/>
      </c>
      <c r="B1232" s="2"/>
      <c r="C1232" s="13" t="s">
        <v>3</v>
      </c>
      <c r="D1232" s="13"/>
      <c r="E1232" s="78" t="s">
        <v>3</v>
      </c>
      <c r="F1232" s="78"/>
      <c r="G1232" s="78"/>
      <c r="H1232" s="78"/>
      <c r="I1232" s="78"/>
    </row>
    <row r="1233" spans="1:10" ht="12.95" customHeight="1" x14ac:dyDescent="0.2">
      <c r="A1233" s="2" t="str">
        <f>IF((C1233&amp;E1233)="","","SECTION:")</f>
        <v>SECTION:</v>
      </c>
      <c r="B1233" s="2"/>
      <c r="C1233" s="13" t="s">
        <v>933</v>
      </c>
      <c r="D1233" s="13"/>
      <c r="E1233" s="79" t="s">
        <v>1292</v>
      </c>
      <c r="F1233" s="79"/>
      <c r="G1233" s="79"/>
      <c r="H1233" s="79"/>
      <c r="I1233" s="79"/>
    </row>
    <row r="1234" spans="1:10" ht="28.5" customHeight="1" x14ac:dyDescent="0.2">
      <c r="A1234" s="1" t="s">
        <v>2</v>
      </c>
      <c r="B1234" s="80" t="s">
        <v>119</v>
      </c>
      <c r="C1234" s="80"/>
      <c r="D1234" s="80"/>
      <c r="E1234" s="80"/>
      <c r="F1234" s="1" t="s">
        <v>1</v>
      </c>
      <c r="G1234" s="1" t="s">
        <v>981</v>
      </c>
      <c r="H1234" s="1" t="s">
        <v>497</v>
      </c>
      <c r="I1234" s="1" t="s">
        <v>1111</v>
      </c>
      <c r="J1234" s="22" t="s">
        <v>766</v>
      </c>
    </row>
    <row r="1235" spans="1:10" ht="4.5" customHeight="1" x14ac:dyDescent="0.2">
      <c r="A1235" s="4"/>
      <c r="B1235" s="81"/>
      <c r="C1235" s="82"/>
      <c r="D1235" s="82"/>
      <c r="E1235" s="83"/>
      <c r="F1235" s="4"/>
      <c r="G1235" s="4"/>
      <c r="H1235" s="4"/>
      <c r="I1235" s="4"/>
    </row>
    <row r="1236" spans="1:10" ht="21.95" customHeight="1" x14ac:dyDescent="0.2">
      <c r="A1236" s="6" t="s">
        <v>322</v>
      </c>
      <c r="B1236" s="84" t="s">
        <v>1938</v>
      </c>
      <c r="C1236" s="85"/>
      <c r="D1236" s="85"/>
      <c r="E1236" s="85"/>
      <c r="F1236" s="16" t="s">
        <v>3</v>
      </c>
      <c r="G1236" s="9"/>
      <c r="H1236" s="5"/>
      <c r="I1236" s="5"/>
      <c r="J1236" s="18" t="s">
        <v>1674</v>
      </c>
    </row>
    <row r="1237" spans="1:10" ht="44.65" customHeight="1" x14ac:dyDescent="0.2">
      <c r="A1237" s="6" t="s">
        <v>3</v>
      </c>
      <c r="B1237" s="6" t="s">
        <v>1859</v>
      </c>
      <c r="C1237" s="85" t="s">
        <v>448</v>
      </c>
      <c r="D1237" s="85"/>
      <c r="E1237" s="85"/>
      <c r="F1237" s="16" t="s">
        <v>21</v>
      </c>
      <c r="G1237" s="7">
        <v>20000</v>
      </c>
      <c r="H1237" s="8">
        <v>0</v>
      </c>
      <c r="I1237" s="5">
        <f>ROUND(G1237 * H1237,2)</f>
        <v>0</v>
      </c>
      <c r="J1237" s="18" t="s">
        <v>1425</v>
      </c>
    </row>
    <row r="1238" spans="1:10" ht="21.95" customHeight="1" x14ac:dyDescent="0.2">
      <c r="A1238" s="6" t="s">
        <v>1940</v>
      </c>
      <c r="B1238" s="84" t="s">
        <v>321</v>
      </c>
      <c r="C1238" s="85"/>
      <c r="D1238" s="85"/>
      <c r="E1238" s="85"/>
      <c r="F1238" s="16" t="s">
        <v>3</v>
      </c>
      <c r="G1238" s="9"/>
      <c r="H1238" s="5"/>
      <c r="I1238" s="5"/>
      <c r="J1238" s="18" t="s">
        <v>323</v>
      </c>
    </row>
    <row r="1239" spans="1:10" ht="33.200000000000003" customHeight="1" x14ac:dyDescent="0.2">
      <c r="A1239" s="6" t="s">
        <v>3</v>
      </c>
      <c r="B1239" s="6" t="s">
        <v>868</v>
      </c>
      <c r="C1239" s="85" t="s">
        <v>1426</v>
      </c>
      <c r="D1239" s="85"/>
      <c r="E1239" s="85"/>
      <c r="F1239" s="16" t="s">
        <v>21</v>
      </c>
      <c r="G1239" s="7">
        <v>20000</v>
      </c>
      <c r="H1239" s="8">
        <v>0</v>
      </c>
      <c r="I1239" s="5">
        <f t="shared" ref="I1239:I1241" si="68">ROUND(G1239 * H1239,2)</f>
        <v>0</v>
      </c>
      <c r="J1239" s="18" t="s">
        <v>706</v>
      </c>
    </row>
    <row r="1240" spans="1:10" ht="33.200000000000003" customHeight="1" x14ac:dyDescent="0.2">
      <c r="A1240" s="6" t="s">
        <v>1299</v>
      </c>
      <c r="B1240" s="84" t="s">
        <v>935</v>
      </c>
      <c r="C1240" s="85"/>
      <c r="D1240" s="85"/>
      <c r="E1240" s="85"/>
      <c r="F1240" s="16" t="s">
        <v>1489</v>
      </c>
      <c r="G1240" s="7">
        <v>500</v>
      </c>
      <c r="H1240" s="8">
        <v>0</v>
      </c>
      <c r="I1240" s="5">
        <f t="shared" si="68"/>
        <v>0</v>
      </c>
      <c r="J1240" s="18" t="s">
        <v>78</v>
      </c>
    </row>
    <row r="1241" spans="1:10" ht="33.200000000000003" customHeight="1" x14ac:dyDescent="0.2">
      <c r="A1241" s="6" t="s">
        <v>1179</v>
      </c>
      <c r="B1241" s="84" t="s">
        <v>1298</v>
      </c>
      <c r="C1241" s="85"/>
      <c r="D1241" s="85"/>
      <c r="E1241" s="85"/>
      <c r="F1241" s="16" t="s">
        <v>1058</v>
      </c>
      <c r="G1241" s="7">
        <v>140000</v>
      </c>
      <c r="H1241" s="8">
        <v>0</v>
      </c>
      <c r="I1241" s="5">
        <f t="shared" si="68"/>
        <v>0</v>
      </c>
      <c r="J1241" s="18" t="s">
        <v>1427</v>
      </c>
    </row>
    <row r="1242" spans="1:10" ht="12.95" customHeight="1" x14ac:dyDescent="0.2">
      <c r="A1242" s="14"/>
      <c r="B1242" s="86"/>
      <c r="C1242" s="87"/>
      <c r="D1242" s="87"/>
      <c r="E1242" s="88"/>
      <c r="F1242" s="14"/>
      <c r="G1242" s="12"/>
      <c r="H1242" s="12"/>
      <c r="I1242" s="12"/>
    </row>
    <row r="1243" spans="1:10" ht="12.95" customHeight="1" x14ac:dyDescent="0.2">
      <c r="A1243" s="14"/>
      <c r="B1243" s="86"/>
      <c r="C1243" s="87"/>
      <c r="D1243" s="87"/>
      <c r="E1243" s="88"/>
      <c r="F1243" s="14"/>
      <c r="G1243" s="12"/>
      <c r="H1243" s="12"/>
      <c r="I1243" s="12"/>
    </row>
    <row r="1244" spans="1:10" ht="12.95" customHeight="1" x14ac:dyDescent="0.2">
      <c r="A1244" s="14"/>
      <c r="B1244" s="86"/>
      <c r="C1244" s="87"/>
      <c r="D1244" s="87"/>
      <c r="E1244" s="88"/>
      <c r="F1244" s="14"/>
      <c r="G1244" s="12"/>
      <c r="H1244" s="12"/>
      <c r="I1244" s="12"/>
    </row>
    <row r="1245" spans="1:10" ht="12.95" customHeight="1" x14ac:dyDescent="0.2">
      <c r="A1245" s="14"/>
      <c r="B1245" s="86"/>
      <c r="C1245" s="87"/>
      <c r="D1245" s="87"/>
      <c r="E1245" s="88"/>
      <c r="F1245" s="14"/>
      <c r="G1245" s="12"/>
      <c r="H1245" s="12"/>
      <c r="I1245" s="12"/>
    </row>
    <row r="1246" spans="1:10" ht="12.95" customHeight="1" x14ac:dyDescent="0.2">
      <c r="A1246" s="14"/>
      <c r="B1246" s="86"/>
      <c r="C1246" s="87"/>
      <c r="D1246" s="87"/>
      <c r="E1246" s="88"/>
      <c r="F1246" s="14"/>
      <c r="G1246" s="12"/>
      <c r="H1246" s="12"/>
      <c r="I1246" s="12"/>
    </row>
    <row r="1247" spans="1:10" ht="12.95" customHeight="1" x14ac:dyDescent="0.2">
      <c r="A1247" s="14"/>
      <c r="B1247" s="86"/>
      <c r="C1247" s="87"/>
      <c r="D1247" s="87"/>
      <c r="E1247" s="88"/>
      <c r="F1247" s="14"/>
      <c r="G1247" s="12"/>
      <c r="H1247" s="12"/>
      <c r="I1247" s="12"/>
    </row>
    <row r="1248" spans="1:10" ht="12.95" customHeight="1" x14ac:dyDescent="0.2">
      <c r="A1248" s="14"/>
      <c r="B1248" s="86"/>
      <c r="C1248" s="87"/>
      <c r="D1248" s="87"/>
      <c r="E1248" s="88"/>
      <c r="F1248" s="14"/>
      <c r="G1248" s="12"/>
      <c r="H1248" s="12"/>
      <c r="I1248" s="12"/>
    </row>
    <row r="1249" spans="1:9" ht="12.95" customHeight="1" x14ac:dyDescent="0.2">
      <c r="A1249" s="14"/>
      <c r="B1249" s="86"/>
      <c r="C1249" s="87"/>
      <c r="D1249" s="87"/>
      <c r="E1249" s="88"/>
      <c r="F1249" s="14"/>
      <c r="G1249" s="12"/>
      <c r="H1249" s="12"/>
      <c r="I1249" s="12"/>
    </row>
    <row r="1250" spans="1:9" ht="12.95" customHeight="1" x14ac:dyDescent="0.2">
      <c r="A1250" s="14"/>
      <c r="B1250" s="86"/>
      <c r="C1250" s="87"/>
      <c r="D1250" s="87"/>
      <c r="E1250" s="88"/>
      <c r="F1250" s="14"/>
      <c r="G1250" s="12"/>
      <c r="H1250" s="12"/>
      <c r="I1250" s="12"/>
    </row>
    <row r="1251" spans="1:9" ht="12.95" customHeight="1" x14ac:dyDescent="0.2">
      <c r="A1251" s="14"/>
      <c r="B1251" s="86"/>
      <c r="C1251" s="87"/>
      <c r="D1251" s="87"/>
      <c r="E1251" s="88"/>
      <c r="F1251" s="14"/>
      <c r="G1251" s="12"/>
      <c r="H1251" s="12"/>
      <c r="I1251" s="12"/>
    </row>
    <row r="1252" spans="1:9" ht="12.95" customHeight="1" x14ac:dyDescent="0.2">
      <c r="A1252" s="14"/>
      <c r="B1252" s="86"/>
      <c r="C1252" s="87"/>
      <c r="D1252" s="87"/>
      <c r="E1252" s="88"/>
      <c r="F1252" s="14"/>
      <c r="G1252" s="12"/>
      <c r="H1252" s="12"/>
      <c r="I1252" s="12"/>
    </row>
    <row r="1253" spans="1:9" ht="12.95" customHeight="1" x14ac:dyDescent="0.2">
      <c r="A1253" s="14"/>
      <c r="B1253" s="86"/>
      <c r="C1253" s="87"/>
      <c r="D1253" s="87"/>
      <c r="E1253" s="88"/>
      <c r="F1253" s="14"/>
      <c r="G1253" s="12"/>
      <c r="H1253" s="12"/>
      <c r="I1253" s="12"/>
    </row>
    <row r="1254" spans="1:9" ht="12.95" customHeight="1" x14ac:dyDescent="0.2">
      <c r="A1254" s="14"/>
      <c r="B1254" s="86"/>
      <c r="C1254" s="87"/>
      <c r="D1254" s="87"/>
      <c r="E1254" s="88"/>
      <c r="F1254" s="14"/>
      <c r="G1254" s="12"/>
      <c r="H1254" s="12"/>
      <c r="I1254" s="12"/>
    </row>
    <row r="1255" spans="1:9" ht="12.95" customHeight="1" x14ac:dyDescent="0.2">
      <c r="A1255" s="14"/>
      <c r="B1255" s="86"/>
      <c r="C1255" s="87"/>
      <c r="D1255" s="87"/>
      <c r="E1255" s="88"/>
      <c r="F1255" s="14"/>
      <c r="G1255" s="12"/>
      <c r="H1255" s="12"/>
      <c r="I1255" s="12"/>
    </row>
    <row r="1256" spans="1:9" ht="12.95" customHeight="1" x14ac:dyDescent="0.2">
      <c r="A1256" s="14"/>
      <c r="B1256" s="86"/>
      <c r="C1256" s="87"/>
      <c r="D1256" s="87"/>
      <c r="E1256" s="88"/>
      <c r="F1256" s="14"/>
      <c r="G1256" s="12"/>
      <c r="H1256" s="12"/>
      <c r="I1256" s="12"/>
    </row>
    <row r="1257" spans="1:9" ht="12.95" customHeight="1" x14ac:dyDescent="0.2">
      <c r="A1257" s="14"/>
      <c r="B1257" s="86"/>
      <c r="C1257" s="87"/>
      <c r="D1257" s="87"/>
      <c r="E1257" s="88"/>
      <c r="F1257" s="14"/>
      <c r="G1257" s="12"/>
      <c r="H1257" s="12"/>
      <c r="I1257" s="12"/>
    </row>
    <row r="1258" spans="1:9" ht="12.95" customHeight="1" x14ac:dyDescent="0.2">
      <c r="A1258" s="14"/>
      <c r="B1258" s="86"/>
      <c r="C1258" s="87"/>
      <c r="D1258" s="87"/>
      <c r="E1258" s="88"/>
      <c r="F1258" s="14"/>
      <c r="G1258" s="12"/>
      <c r="H1258" s="12"/>
      <c r="I1258" s="12"/>
    </row>
    <row r="1259" spans="1:9" ht="12.95" customHeight="1" x14ac:dyDescent="0.2">
      <c r="A1259" s="14"/>
      <c r="B1259" s="86"/>
      <c r="C1259" s="87"/>
      <c r="D1259" s="87"/>
      <c r="E1259" s="88"/>
      <c r="F1259" s="14"/>
      <c r="G1259" s="12"/>
      <c r="H1259" s="12"/>
      <c r="I1259" s="12"/>
    </row>
    <row r="1260" spans="1:9" ht="12.95" customHeight="1" x14ac:dyDescent="0.2">
      <c r="A1260" s="14"/>
      <c r="B1260" s="86"/>
      <c r="C1260" s="87"/>
      <c r="D1260" s="87"/>
      <c r="E1260" s="88"/>
      <c r="F1260" s="14"/>
      <c r="G1260" s="12"/>
      <c r="H1260" s="12"/>
      <c r="I1260" s="12"/>
    </row>
    <row r="1261" spans="1:9" ht="12.95" customHeight="1" x14ac:dyDescent="0.2">
      <c r="A1261" s="14"/>
      <c r="B1261" s="86"/>
      <c r="C1261" s="87"/>
      <c r="D1261" s="87"/>
      <c r="E1261" s="88"/>
      <c r="F1261" s="14"/>
      <c r="G1261" s="12"/>
      <c r="H1261" s="12"/>
      <c r="I1261" s="12"/>
    </row>
    <row r="1262" spans="1:9" ht="12.95" customHeight="1" x14ac:dyDescent="0.2">
      <c r="A1262" s="14"/>
      <c r="B1262" s="86"/>
      <c r="C1262" s="87"/>
      <c r="D1262" s="87"/>
      <c r="E1262" s="88"/>
      <c r="F1262" s="14"/>
      <c r="G1262" s="12"/>
      <c r="H1262" s="12"/>
      <c r="I1262" s="12"/>
    </row>
    <row r="1263" spans="1:9" ht="12.95" customHeight="1" x14ac:dyDescent="0.2">
      <c r="A1263" s="14"/>
      <c r="B1263" s="86"/>
      <c r="C1263" s="87"/>
      <c r="D1263" s="87"/>
      <c r="E1263" s="88"/>
      <c r="F1263" s="14"/>
      <c r="G1263" s="12"/>
      <c r="H1263" s="12"/>
      <c r="I1263" s="12"/>
    </row>
    <row r="1264" spans="1:9" ht="12.95" customHeight="1" x14ac:dyDescent="0.2">
      <c r="A1264" s="14"/>
      <c r="B1264" s="86"/>
      <c r="C1264" s="87"/>
      <c r="D1264" s="87"/>
      <c r="E1264" s="88"/>
      <c r="F1264" s="14"/>
      <c r="G1264" s="12"/>
      <c r="H1264" s="12"/>
      <c r="I1264" s="12"/>
    </row>
    <row r="1265" spans="1:9" ht="12.95" customHeight="1" x14ac:dyDescent="0.2">
      <c r="A1265" s="14"/>
      <c r="B1265" s="86"/>
      <c r="C1265" s="87"/>
      <c r="D1265" s="87"/>
      <c r="E1265" s="88"/>
      <c r="F1265" s="14"/>
      <c r="G1265" s="12"/>
      <c r="H1265" s="12"/>
      <c r="I1265" s="12"/>
    </row>
    <row r="1266" spans="1:9" ht="12.95" customHeight="1" x14ac:dyDescent="0.2">
      <c r="A1266" s="14"/>
      <c r="B1266" s="86"/>
      <c r="C1266" s="87"/>
      <c r="D1266" s="87"/>
      <c r="E1266" s="88"/>
      <c r="F1266" s="14"/>
      <c r="G1266" s="12"/>
      <c r="H1266" s="12"/>
      <c r="I1266" s="12"/>
    </row>
    <row r="1267" spans="1:9" ht="12.95" customHeight="1" x14ac:dyDescent="0.2">
      <c r="A1267" s="14"/>
      <c r="B1267" s="86"/>
      <c r="C1267" s="87"/>
      <c r="D1267" s="87"/>
      <c r="E1267" s="88"/>
      <c r="F1267" s="14"/>
      <c r="G1267" s="12"/>
      <c r="H1267" s="12"/>
      <c r="I1267" s="12"/>
    </row>
    <row r="1268" spans="1:9" ht="12.95" customHeight="1" x14ac:dyDescent="0.2">
      <c r="A1268" s="14"/>
      <c r="B1268" s="86"/>
      <c r="C1268" s="87"/>
      <c r="D1268" s="87"/>
      <c r="E1268" s="88"/>
      <c r="F1268" s="14"/>
      <c r="G1268" s="12"/>
      <c r="H1268" s="12"/>
      <c r="I1268" s="12"/>
    </row>
    <row r="1269" spans="1:9" ht="12.95" customHeight="1" x14ac:dyDescent="0.2">
      <c r="A1269" s="14"/>
      <c r="B1269" s="86"/>
      <c r="C1269" s="87"/>
      <c r="D1269" s="87"/>
      <c r="E1269" s="88"/>
      <c r="F1269" s="14"/>
      <c r="G1269" s="12"/>
      <c r="H1269" s="12"/>
      <c r="I1269" s="12"/>
    </row>
    <row r="1270" spans="1:9" ht="12.95" customHeight="1" x14ac:dyDescent="0.2">
      <c r="A1270" s="14"/>
      <c r="B1270" s="86"/>
      <c r="C1270" s="87"/>
      <c r="D1270" s="87"/>
      <c r="E1270" s="88"/>
      <c r="F1270" s="14"/>
      <c r="G1270" s="12"/>
      <c r="H1270" s="12"/>
      <c r="I1270" s="12"/>
    </row>
    <row r="1271" spans="1:9" ht="12.95" customHeight="1" x14ac:dyDescent="0.2">
      <c r="A1271" s="14"/>
      <c r="B1271" s="86"/>
      <c r="C1271" s="87"/>
      <c r="D1271" s="87"/>
      <c r="E1271" s="88"/>
      <c r="F1271" s="14"/>
      <c r="G1271" s="12"/>
      <c r="H1271" s="12"/>
      <c r="I1271" s="12"/>
    </row>
    <row r="1272" spans="1:9" ht="12.95" customHeight="1" x14ac:dyDescent="0.2">
      <c r="A1272" s="14"/>
      <c r="B1272" s="86"/>
      <c r="C1272" s="87"/>
      <c r="D1272" s="87"/>
      <c r="E1272" s="88"/>
      <c r="F1272" s="14"/>
      <c r="G1272" s="12"/>
      <c r="H1272" s="12"/>
      <c r="I1272" s="12"/>
    </row>
    <row r="1273" spans="1:9" ht="12.95" customHeight="1" x14ac:dyDescent="0.2">
      <c r="A1273" s="14"/>
      <c r="B1273" s="86"/>
      <c r="C1273" s="87"/>
      <c r="D1273" s="87"/>
      <c r="E1273" s="88"/>
      <c r="F1273" s="14"/>
      <c r="G1273" s="12"/>
      <c r="H1273" s="12"/>
      <c r="I1273" s="12"/>
    </row>
    <row r="1274" spans="1:9" ht="12.95" customHeight="1" x14ac:dyDescent="0.2">
      <c r="A1274" s="14"/>
      <c r="B1274" s="86"/>
      <c r="C1274" s="87"/>
      <c r="D1274" s="87"/>
      <c r="E1274" s="88"/>
      <c r="F1274" s="14"/>
      <c r="G1274" s="12"/>
      <c r="H1274" s="12"/>
      <c r="I1274" s="12"/>
    </row>
    <row r="1275" spans="1:9" ht="12.95" customHeight="1" x14ac:dyDescent="0.2">
      <c r="A1275" s="14"/>
      <c r="B1275" s="86"/>
      <c r="C1275" s="87"/>
      <c r="D1275" s="87"/>
      <c r="E1275" s="88"/>
      <c r="F1275" s="14"/>
      <c r="G1275" s="12"/>
      <c r="H1275" s="12"/>
      <c r="I1275" s="12"/>
    </row>
    <row r="1276" spans="1:9" ht="12.95" customHeight="1" x14ac:dyDescent="0.2">
      <c r="A1276" s="14"/>
      <c r="B1276" s="86"/>
      <c r="C1276" s="87"/>
      <c r="D1276" s="87"/>
      <c r="E1276" s="88"/>
      <c r="F1276" s="14"/>
      <c r="G1276" s="12"/>
      <c r="H1276" s="12"/>
      <c r="I1276" s="12"/>
    </row>
    <row r="1277" spans="1:9" ht="8.1" customHeight="1" x14ac:dyDescent="0.2">
      <c r="A1277" s="14"/>
      <c r="B1277" s="86"/>
      <c r="C1277" s="87"/>
      <c r="D1277" s="87"/>
      <c r="E1277" s="88"/>
      <c r="F1277" s="14"/>
      <c r="G1277" s="12"/>
      <c r="H1277" s="12"/>
      <c r="I1277" s="12"/>
    </row>
    <row r="1278" spans="1:9" ht="18" customHeight="1" x14ac:dyDescent="0.2">
      <c r="A1278" s="27" t="str">
        <f>"TOTAL FOR " &amp; UPPER("Section") &amp; "  B3600 CARRIED FORWARD TO SUMMARY"</f>
        <v>TOTAL FOR SECTION  B3600 CARRIED FORWARD TO SUMMARY</v>
      </c>
      <c r="B1278" s="3"/>
      <c r="C1278" s="3"/>
      <c r="D1278" s="3"/>
      <c r="E1278" s="3"/>
      <c r="F1278" s="3"/>
      <c r="G1278" s="3"/>
      <c r="H1278" s="29"/>
      <c r="I1278" s="28">
        <f>SUM(I1236:I1277)</f>
        <v>0</v>
      </c>
    </row>
    <row r="1279" spans="1:9" ht="15.95" customHeight="1" x14ac:dyDescent="0.2">
      <c r="A1279" s="89" t="s">
        <v>1560</v>
      </c>
      <c r="B1279" s="89"/>
      <c r="C1279" s="89"/>
      <c r="D1279" s="89"/>
      <c r="E1279" s="89"/>
      <c r="F1279" s="89"/>
      <c r="G1279" s="89"/>
      <c r="H1279" s="89"/>
      <c r="I1279" s="89"/>
    </row>
    <row r="1280" spans="1:9" ht="12.95" customHeight="1" x14ac:dyDescent="0.2">
      <c r="A1280" s="2" t="str">
        <f>IF(D1280="","","CONTRACT: ")</f>
        <v xml:space="preserve">CONTRACT: </v>
      </c>
      <c r="B1280" s="2"/>
      <c r="C1280" s="23"/>
      <c r="D1280" s="2" t="s">
        <v>1731</v>
      </c>
      <c r="E1280" s="2"/>
      <c r="F1280" s="11"/>
      <c r="G1280" s="11"/>
      <c r="H1280" s="11"/>
      <c r="I1280" s="21"/>
    </row>
    <row r="1281" spans="1:10" ht="38.25" customHeight="1" x14ac:dyDescent="0.2">
      <c r="A1281" s="10" t="str">
        <f>IF(D1281="","","CONTRACT TITLE: ")</f>
        <v xml:space="preserve">CONTRACT TITLE: </v>
      </c>
      <c r="B1281" s="10"/>
      <c r="C1281" s="10"/>
      <c r="D1281" s="76" t="s">
        <v>0</v>
      </c>
      <c r="E1281" s="76"/>
      <c r="F1281" s="76"/>
      <c r="G1281" s="76"/>
      <c r="H1281" s="76"/>
      <c r="I1281" s="76"/>
    </row>
    <row r="1282" spans="1:10" ht="12.95" customHeight="1" x14ac:dyDescent="0.2">
      <c r="A1282" s="2" t="str">
        <f>IF((C1282&amp;E1282)="","",UPPER("SCHEDULE:"))</f>
        <v>SCHEDULE:</v>
      </c>
      <c r="B1282" s="2"/>
      <c r="C1282" s="13" t="s">
        <v>1484</v>
      </c>
      <c r="D1282" s="17"/>
      <c r="E1282" s="78" t="s">
        <v>1235</v>
      </c>
      <c r="F1282" s="78"/>
      <c r="G1282" s="78"/>
      <c r="H1282" s="78"/>
      <c r="I1282" s="78"/>
    </row>
    <row r="1283" spans="1:10" ht="12.95" hidden="1" customHeight="1" x14ac:dyDescent="0.2">
      <c r="A1283" s="2" t="str">
        <f>IF((C1283&amp;E1283)="","","SERIES:")</f>
        <v/>
      </c>
      <c r="B1283" s="2"/>
      <c r="C1283" s="13" t="s">
        <v>3</v>
      </c>
      <c r="D1283" s="13"/>
      <c r="E1283" s="78" t="s">
        <v>3</v>
      </c>
      <c r="F1283" s="78"/>
      <c r="G1283" s="78"/>
      <c r="H1283" s="78"/>
      <c r="I1283" s="78"/>
    </row>
    <row r="1284" spans="1:10" ht="12.95" customHeight="1" x14ac:dyDescent="0.2">
      <c r="A1284" s="2" t="str">
        <f>IF((C1284&amp;E1284)="","","SECTION:")</f>
        <v>SECTION:</v>
      </c>
      <c r="B1284" s="2"/>
      <c r="C1284" s="13" t="s">
        <v>1793</v>
      </c>
      <c r="D1284" s="13"/>
      <c r="E1284" s="79" t="s">
        <v>707</v>
      </c>
      <c r="F1284" s="79"/>
      <c r="G1284" s="79"/>
      <c r="H1284" s="79"/>
      <c r="I1284" s="79"/>
    </row>
    <row r="1285" spans="1:10" ht="28.5" customHeight="1" x14ac:dyDescent="0.2">
      <c r="A1285" s="1" t="s">
        <v>2</v>
      </c>
      <c r="B1285" s="80" t="s">
        <v>119</v>
      </c>
      <c r="C1285" s="80"/>
      <c r="D1285" s="80"/>
      <c r="E1285" s="80"/>
      <c r="F1285" s="1" t="s">
        <v>1</v>
      </c>
      <c r="G1285" s="1" t="s">
        <v>981</v>
      </c>
      <c r="H1285" s="1" t="s">
        <v>497</v>
      </c>
      <c r="I1285" s="1" t="s">
        <v>1111</v>
      </c>
      <c r="J1285" s="22" t="s">
        <v>766</v>
      </c>
    </row>
    <row r="1286" spans="1:10" ht="4.5" customHeight="1" x14ac:dyDescent="0.2">
      <c r="A1286" s="4"/>
      <c r="B1286" s="81"/>
      <c r="C1286" s="82"/>
      <c r="D1286" s="82"/>
      <c r="E1286" s="83"/>
      <c r="F1286" s="4"/>
      <c r="G1286" s="4"/>
      <c r="H1286" s="4"/>
      <c r="I1286" s="4"/>
    </row>
    <row r="1287" spans="1:10" ht="21.95" customHeight="1" x14ac:dyDescent="0.2">
      <c r="A1287" s="6" t="s">
        <v>1941</v>
      </c>
      <c r="B1287" s="84" t="s">
        <v>176</v>
      </c>
      <c r="C1287" s="85"/>
      <c r="D1287" s="85"/>
      <c r="E1287" s="85"/>
      <c r="F1287" s="16" t="s">
        <v>3</v>
      </c>
      <c r="G1287" s="9"/>
      <c r="H1287" s="5"/>
      <c r="I1287" s="5"/>
      <c r="J1287" s="18" t="s">
        <v>1802</v>
      </c>
    </row>
    <row r="1288" spans="1:10" ht="21.95" customHeight="1" x14ac:dyDescent="0.2">
      <c r="A1288" s="6" t="s">
        <v>3</v>
      </c>
      <c r="B1288" s="6" t="s">
        <v>376</v>
      </c>
      <c r="C1288" s="85" t="s">
        <v>79</v>
      </c>
      <c r="D1288" s="85"/>
      <c r="E1288" s="85"/>
      <c r="F1288" s="16" t="s">
        <v>450</v>
      </c>
      <c r="G1288" s="7">
        <v>46000</v>
      </c>
      <c r="H1288" s="8">
        <v>0</v>
      </c>
      <c r="I1288" s="5">
        <f t="shared" ref="I1288:I1291" si="69">ROUND(G1288 * H1288,2)</f>
        <v>0</v>
      </c>
      <c r="J1288" s="18" t="s">
        <v>1675</v>
      </c>
    </row>
    <row r="1289" spans="1:10" ht="21.95" customHeight="1" x14ac:dyDescent="0.2">
      <c r="A1289" s="6" t="s">
        <v>3</v>
      </c>
      <c r="B1289" s="6" t="s">
        <v>1859</v>
      </c>
      <c r="C1289" s="85" t="s">
        <v>449</v>
      </c>
      <c r="D1289" s="85"/>
      <c r="E1289" s="85"/>
      <c r="F1289" s="16" t="s">
        <v>450</v>
      </c>
      <c r="G1289" s="7">
        <v>46000</v>
      </c>
      <c r="H1289" s="8">
        <v>0</v>
      </c>
      <c r="I1289" s="5">
        <f t="shared" si="69"/>
        <v>0</v>
      </c>
      <c r="J1289" s="18" t="s">
        <v>936</v>
      </c>
    </row>
    <row r="1290" spans="1:10" ht="21.95" customHeight="1" x14ac:dyDescent="0.2">
      <c r="A1290" s="6" t="s">
        <v>1301</v>
      </c>
      <c r="B1290" s="84" t="s">
        <v>325</v>
      </c>
      <c r="C1290" s="85"/>
      <c r="D1290" s="85"/>
      <c r="E1290" s="85"/>
      <c r="F1290" s="16" t="s">
        <v>1489</v>
      </c>
      <c r="G1290" s="7">
        <v>1500</v>
      </c>
      <c r="H1290" s="8">
        <v>0</v>
      </c>
      <c r="I1290" s="5">
        <f t="shared" si="69"/>
        <v>0</v>
      </c>
      <c r="J1290" s="18" t="s">
        <v>1676</v>
      </c>
    </row>
    <row r="1291" spans="1:10" ht="33.200000000000003" customHeight="1" x14ac:dyDescent="0.2">
      <c r="A1291" s="6" t="s">
        <v>939</v>
      </c>
      <c r="B1291" s="84" t="s">
        <v>177</v>
      </c>
      <c r="C1291" s="85"/>
      <c r="D1291" s="85"/>
      <c r="E1291" s="85"/>
      <c r="F1291" s="16" t="s">
        <v>450</v>
      </c>
      <c r="G1291" s="7">
        <v>9200</v>
      </c>
      <c r="H1291" s="8">
        <v>0</v>
      </c>
      <c r="I1291" s="5">
        <f t="shared" si="69"/>
        <v>0</v>
      </c>
      <c r="J1291" s="18" t="s">
        <v>178</v>
      </c>
    </row>
    <row r="1292" spans="1:10" ht="12.95" customHeight="1" x14ac:dyDescent="0.2">
      <c r="A1292" s="14"/>
      <c r="B1292" s="86"/>
      <c r="C1292" s="87"/>
      <c r="D1292" s="87"/>
      <c r="E1292" s="88"/>
      <c r="F1292" s="14"/>
      <c r="G1292" s="12"/>
      <c r="H1292" s="12"/>
      <c r="I1292" s="12"/>
    </row>
    <row r="1293" spans="1:10" ht="12.95" customHeight="1" x14ac:dyDescent="0.2">
      <c r="A1293" s="14"/>
      <c r="B1293" s="86"/>
      <c r="C1293" s="87"/>
      <c r="D1293" s="87"/>
      <c r="E1293" s="88"/>
      <c r="F1293" s="14"/>
      <c r="G1293" s="12"/>
      <c r="H1293" s="12"/>
      <c r="I1293" s="12"/>
    </row>
    <row r="1294" spans="1:10" ht="12.95" customHeight="1" x14ac:dyDescent="0.2">
      <c r="A1294" s="14"/>
      <c r="B1294" s="86"/>
      <c r="C1294" s="87"/>
      <c r="D1294" s="87"/>
      <c r="E1294" s="88"/>
      <c r="F1294" s="14"/>
      <c r="G1294" s="12"/>
      <c r="H1294" s="12"/>
      <c r="I1294" s="12"/>
    </row>
    <row r="1295" spans="1:10" ht="12.95" customHeight="1" x14ac:dyDescent="0.2">
      <c r="A1295" s="14"/>
      <c r="B1295" s="86"/>
      <c r="C1295" s="87"/>
      <c r="D1295" s="87"/>
      <c r="E1295" s="88"/>
      <c r="F1295" s="14"/>
      <c r="G1295" s="12"/>
      <c r="H1295" s="12"/>
      <c r="I1295" s="12"/>
    </row>
    <row r="1296" spans="1:10" ht="12.95" customHeight="1" x14ac:dyDescent="0.2">
      <c r="A1296" s="14"/>
      <c r="B1296" s="86"/>
      <c r="C1296" s="87"/>
      <c r="D1296" s="87"/>
      <c r="E1296" s="88"/>
      <c r="F1296" s="14"/>
      <c r="G1296" s="12"/>
      <c r="H1296" s="12"/>
      <c r="I1296" s="12"/>
    </row>
    <row r="1297" spans="1:9" ht="12.95" customHeight="1" x14ac:dyDescent="0.2">
      <c r="A1297" s="14"/>
      <c r="B1297" s="86"/>
      <c r="C1297" s="87"/>
      <c r="D1297" s="87"/>
      <c r="E1297" s="88"/>
      <c r="F1297" s="14"/>
      <c r="G1297" s="12"/>
      <c r="H1297" s="12"/>
      <c r="I1297" s="12"/>
    </row>
    <row r="1298" spans="1:9" ht="12.95" customHeight="1" x14ac:dyDescent="0.2">
      <c r="A1298" s="14"/>
      <c r="B1298" s="86"/>
      <c r="C1298" s="87"/>
      <c r="D1298" s="87"/>
      <c r="E1298" s="88"/>
      <c r="F1298" s="14"/>
      <c r="G1298" s="12"/>
      <c r="H1298" s="12"/>
      <c r="I1298" s="12"/>
    </row>
    <row r="1299" spans="1:9" ht="12.95" customHeight="1" x14ac:dyDescent="0.2">
      <c r="A1299" s="14"/>
      <c r="B1299" s="86"/>
      <c r="C1299" s="87"/>
      <c r="D1299" s="87"/>
      <c r="E1299" s="88"/>
      <c r="F1299" s="14"/>
      <c r="G1299" s="12"/>
      <c r="H1299" s="12"/>
      <c r="I1299" s="12"/>
    </row>
    <row r="1300" spans="1:9" ht="12.95" customHeight="1" x14ac:dyDescent="0.2">
      <c r="A1300" s="14"/>
      <c r="B1300" s="86"/>
      <c r="C1300" s="87"/>
      <c r="D1300" s="87"/>
      <c r="E1300" s="88"/>
      <c r="F1300" s="14"/>
      <c r="G1300" s="12"/>
      <c r="H1300" s="12"/>
      <c r="I1300" s="12"/>
    </row>
    <row r="1301" spans="1:9" ht="12.95" customHeight="1" x14ac:dyDescent="0.2">
      <c r="A1301" s="14"/>
      <c r="B1301" s="86"/>
      <c r="C1301" s="87"/>
      <c r="D1301" s="87"/>
      <c r="E1301" s="88"/>
      <c r="F1301" s="14"/>
      <c r="G1301" s="12"/>
      <c r="H1301" s="12"/>
      <c r="I1301" s="12"/>
    </row>
    <row r="1302" spans="1:9" ht="12.95" customHeight="1" x14ac:dyDescent="0.2">
      <c r="A1302" s="14"/>
      <c r="B1302" s="86"/>
      <c r="C1302" s="87"/>
      <c r="D1302" s="87"/>
      <c r="E1302" s="88"/>
      <c r="F1302" s="14"/>
      <c r="G1302" s="12"/>
      <c r="H1302" s="12"/>
      <c r="I1302" s="12"/>
    </row>
    <row r="1303" spans="1:9" ht="12.95" customHeight="1" x14ac:dyDescent="0.2">
      <c r="A1303" s="14"/>
      <c r="B1303" s="86"/>
      <c r="C1303" s="87"/>
      <c r="D1303" s="87"/>
      <c r="E1303" s="88"/>
      <c r="F1303" s="14"/>
      <c r="G1303" s="12"/>
      <c r="H1303" s="12"/>
      <c r="I1303" s="12"/>
    </row>
    <row r="1304" spans="1:9" ht="12.95" customHeight="1" x14ac:dyDescent="0.2">
      <c r="A1304" s="14"/>
      <c r="B1304" s="86"/>
      <c r="C1304" s="87"/>
      <c r="D1304" s="87"/>
      <c r="E1304" s="88"/>
      <c r="F1304" s="14"/>
      <c r="G1304" s="12"/>
      <c r="H1304" s="12"/>
      <c r="I1304" s="12"/>
    </row>
    <row r="1305" spans="1:9" ht="12.95" customHeight="1" x14ac:dyDescent="0.2">
      <c r="A1305" s="14"/>
      <c r="B1305" s="86"/>
      <c r="C1305" s="87"/>
      <c r="D1305" s="87"/>
      <c r="E1305" s="88"/>
      <c r="F1305" s="14"/>
      <c r="G1305" s="12"/>
      <c r="H1305" s="12"/>
      <c r="I1305" s="12"/>
    </row>
    <row r="1306" spans="1:9" ht="12.95" customHeight="1" x14ac:dyDescent="0.2">
      <c r="A1306" s="14"/>
      <c r="B1306" s="86"/>
      <c r="C1306" s="87"/>
      <c r="D1306" s="87"/>
      <c r="E1306" s="88"/>
      <c r="F1306" s="14"/>
      <c r="G1306" s="12"/>
      <c r="H1306" s="12"/>
      <c r="I1306" s="12"/>
    </row>
    <row r="1307" spans="1:9" ht="12.95" customHeight="1" x14ac:dyDescent="0.2">
      <c r="A1307" s="14"/>
      <c r="B1307" s="86"/>
      <c r="C1307" s="87"/>
      <c r="D1307" s="87"/>
      <c r="E1307" s="88"/>
      <c r="F1307" s="14"/>
      <c r="G1307" s="12"/>
      <c r="H1307" s="12"/>
      <c r="I1307" s="12"/>
    </row>
    <row r="1308" spans="1:9" ht="12.95" customHeight="1" x14ac:dyDescent="0.2">
      <c r="A1308" s="14"/>
      <c r="B1308" s="86"/>
      <c r="C1308" s="87"/>
      <c r="D1308" s="87"/>
      <c r="E1308" s="88"/>
      <c r="F1308" s="14"/>
      <c r="G1308" s="12"/>
      <c r="H1308" s="12"/>
      <c r="I1308" s="12"/>
    </row>
    <row r="1309" spans="1:9" ht="12.95" customHeight="1" x14ac:dyDescent="0.2">
      <c r="A1309" s="14"/>
      <c r="B1309" s="86"/>
      <c r="C1309" s="87"/>
      <c r="D1309" s="87"/>
      <c r="E1309" s="88"/>
      <c r="F1309" s="14"/>
      <c r="G1309" s="12"/>
      <c r="H1309" s="12"/>
      <c r="I1309" s="12"/>
    </row>
    <row r="1310" spans="1:9" ht="12.95" customHeight="1" x14ac:dyDescent="0.2">
      <c r="A1310" s="14"/>
      <c r="B1310" s="86"/>
      <c r="C1310" s="87"/>
      <c r="D1310" s="87"/>
      <c r="E1310" s="88"/>
      <c r="F1310" s="14"/>
      <c r="G1310" s="12"/>
      <c r="H1310" s="12"/>
      <c r="I1310" s="12"/>
    </row>
    <row r="1311" spans="1:9" ht="12.95" customHeight="1" x14ac:dyDescent="0.2">
      <c r="A1311" s="14"/>
      <c r="B1311" s="86"/>
      <c r="C1311" s="87"/>
      <c r="D1311" s="87"/>
      <c r="E1311" s="88"/>
      <c r="F1311" s="14"/>
      <c r="G1311" s="12"/>
      <c r="H1311" s="12"/>
      <c r="I1311" s="12"/>
    </row>
    <row r="1312" spans="1:9" ht="12.95" customHeight="1" x14ac:dyDescent="0.2">
      <c r="A1312" s="14"/>
      <c r="B1312" s="86"/>
      <c r="C1312" s="87"/>
      <c r="D1312" s="87"/>
      <c r="E1312" s="88"/>
      <c r="F1312" s="14"/>
      <c r="G1312" s="12"/>
      <c r="H1312" s="12"/>
      <c r="I1312" s="12"/>
    </row>
    <row r="1313" spans="1:9" ht="12.95" customHeight="1" x14ac:dyDescent="0.2">
      <c r="A1313" s="14"/>
      <c r="B1313" s="86"/>
      <c r="C1313" s="87"/>
      <c r="D1313" s="87"/>
      <c r="E1313" s="88"/>
      <c r="F1313" s="14"/>
      <c r="G1313" s="12"/>
      <c r="H1313" s="12"/>
      <c r="I1313" s="12"/>
    </row>
    <row r="1314" spans="1:9" ht="12.95" customHeight="1" x14ac:dyDescent="0.2">
      <c r="A1314" s="14"/>
      <c r="B1314" s="86"/>
      <c r="C1314" s="87"/>
      <c r="D1314" s="87"/>
      <c r="E1314" s="88"/>
      <c r="F1314" s="14"/>
      <c r="G1314" s="12"/>
      <c r="H1314" s="12"/>
      <c r="I1314" s="12"/>
    </row>
    <row r="1315" spans="1:9" ht="12.95" customHeight="1" x14ac:dyDescent="0.2">
      <c r="A1315" s="14"/>
      <c r="B1315" s="86"/>
      <c r="C1315" s="87"/>
      <c r="D1315" s="87"/>
      <c r="E1315" s="88"/>
      <c r="F1315" s="14"/>
      <c r="G1315" s="12"/>
      <c r="H1315" s="12"/>
      <c r="I1315" s="12"/>
    </row>
    <row r="1316" spans="1:9" ht="12.95" customHeight="1" x14ac:dyDescent="0.2">
      <c r="A1316" s="14"/>
      <c r="B1316" s="86"/>
      <c r="C1316" s="87"/>
      <c r="D1316" s="87"/>
      <c r="E1316" s="88"/>
      <c r="F1316" s="14"/>
      <c r="G1316" s="12"/>
      <c r="H1316" s="12"/>
      <c r="I1316" s="12"/>
    </row>
    <row r="1317" spans="1:9" ht="12.95" customHeight="1" x14ac:dyDescent="0.2">
      <c r="A1317" s="14"/>
      <c r="B1317" s="86"/>
      <c r="C1317" s="87"/>
      <c r="D1317" s="87"/>
      <c r="E1317" s="88"/>
      <c r="F1317" s="14"/>
      <c r="G1317" s="12"/>
      <c r="H1317" s="12"/>
      <c r="I1317" s="12"/>
    </row>
    <row r="1318" spans="1:9" ht="12.95" customHeight="1" x14ac:dyDescent="0.2">
      <c r="A1318" s="14"/>
      <c r="B1318" s="86"/>
      <c r="C1318" s="87"/>
      <c r="D1318" s="87"/>
      <c r="E1318" s="88"/>
      <c r="F1318" s="14"/>
      <c r="G1318" s="12"/>
      <c r="H1318" s="12"/>
      <c r="I1318" s="12"/>
    </row>
    <row r="1319" spans="1:9" ht="12.95" customHeight="1" x14ac:dyDescent="0.2">
      <c r="A1319" s="14"/>
      <c r="B1319" s="86"/>
      <c r="C1319" s="87"/>
      <c r="D1319" s="87"/>
      <c r="E1319" s="88"/>
      <c r="F1319" s="14"/>
      <c r="G1319" s="12"/>
      <c r="H1319" s="12"/>
      <c r="I1319" s="12"/>
    </row>
    <row r="1320" spans="1:9" ht="12.95" customHeight="1" x14ac:dyDescent="0.2">
      <c r="A1320" s="14"/>
      <c r="B1320" s="86"/>
      <c r="C1320" s="87"/>
      <c r="D1320" s="87"/>
      <c r="E1320" s="88"/>
      <c r="F1320" s="14"/>
      <c r="G1320" s="12"/>
      <c r="H1320" s="12"/>
      <c r="I1320" s="12"/>
    </row>
    <row r="1321" spans="1:9" ht="12.95" customHeight="1" x14ac:dyDescent="0.2">
      <c r="A1321" s="14"/>
      <c r="B1321" s="86"/>
      <c r="C1321" s="87"/>
      <c r="D1321" s="87"/>
      <c r="E1321" s="88"/>
      <c r="F1321" s="14"/>
      <c r="G1321" s="12"/>
      <c r="H1321" s="12"/>
      <c r="I1321" s="12"/>
    </row>
    <row r="1322" spans="1:9" ht="12.95" customHeight="1" x14ac:dyDescent="0.2">
      <c r="A1322" s="14"/>
      <c r="B1322" s="86"/>
      <c r="C1322" s="87"/>
      <c r="D1322" s="87"/>
      <c r="E1322" s="88"/>
      <c r="F1322" s="14"/>
      <c r="G1322" s="12"/>
      <c r="H1322" s="12"/>
      <c r="I1322" s="12"/>
    </row>
    <row r="1323" spans="1:9" ht="12.95" customHeight="1" x14ac:dyDescent="0.2">
      <c r="A1323" s="14"/>
      <c r="B1323" s="86"/>
      <c r="C1323" s="87"/>
      <c r="D1323" s="87"/>
      <c r="E1323" s="88"/>
      <c r="F1323" s="14"/>
      <c r="G1323" s="12"/>
      <c r="H1323" s="12"/>
      <c r="I1323" s="12"/>
    </row>
    <row r="1324" spans="1:9" ht="12.95" customHeight="1" x14ac:dyDescent="0.2">
      <c r="A1324" s="14"/>
      <c r="B1324" s="86"/>
      <c r="C1324" s="87"/>
      <c r="D1324" s="87"/>
      <c r="E1324" s="88"/>
      <c r="F1324" s="14"/>
      <c r="G1324" s="12"/>
      <c r="H1324" s="12"/>
      <c r="I1324" s="12"/>
    </row>
    <row r="1325" spans="1:9" ht="12.95" customHeight="1" x14ac:dyDescent="0.2">
      <c r="A1325" s="14"/>
      <c r="B1325" s="86"/>
      <c r="C1325" s="87"/>
      <c r="D1325" s="87"/>
      <c r="E1325" s="88"/>
      <c r="F1325" s="14"/>
      <c r="G1325" s="12"/>
      <c r="H1325" s="12"/>
      <c r="I1325" s="12"/>
    </row>
    <row r="1326" spans="1:9" ht="12.95" customHeight="1" x14ac:dyDescent="0.2">
      <c r="A1326" s="14"/>
      <c r="B1326" s="86"/>
      <c r="C1326" s="87"/>
      <c r="D1326" s="87"/>
      <c r="E1326" s="88"/>
      <c r="F1326" s="14"/>
      <c r="G1326" s="12"/>
      <c r="H1326" s="12"/>
      <c r="I1326" s="12"/>
    </row>
    <row r="1327" spans="1:9" ht="12.95" customHeight="1" x14ac:dyDescent="0.2">
      <c r="A1327" s="14"/>
      <c r="B1327" s="86"/>
      <c r="C1327" s="87"/>
      <c r="D1327" s="87"/>
      <c r="E1327" s="88"/>
      <c r="F1327" s="14"/>
      <c r="G1327" s="12"/>
      <c r="H1327" s="12"/>
      <c r="I1327" s="12"/>
    </row>
    <row r="1328" spans="1:9" ht="12.95" customHeight="1" x14ac:dyDescent="0.2">
      <c r="A1328" s="14"/>
      <c r="B1328" s="86"/>
      <c r="C1328" s="87"/>
      <c r="D1328" s="87"/>
      <c r="E1328" s="88"/>
      <c r="F1328" s="14"/>
      <c r="G1328" s="12"/>
      <c r="H1328" s="12"/>
      <c r="I1328" s="12"/>
    </row>
    <row r="1329" spans="1:10" ht="12.95" customHeight="1" x14ac:dyDescent="0.2">
      <c r="A1329" s="14"/>
      <c r="B1329" s="86"/>
      <c r="C1329" s="87"/>
      <c r="D1329" s="87"/>
      <c r="E1329" s="88"/>
      <c r="F1329" s="14"/>
      <c r="G1329" s="12"/>
      <c r="H1329" s="12"/>
      <c r="I1329" s="12"/>
    </row>
    <row r="1330" spans="1:10" ht="12.95" customHeight="1" x14ac:dyDescent="0.2">
      <c r="A1330" s="14"/>
      <c r="B1330" s="86"/>
      <c r="C1330" s="87"/>
      <c r="D1330" s="87"/>
      <c r="E1330" s="88"/>
      <c r="F1330" s="14"/>
      <c r="G1330" s="12"/>
      <c r="H1330" s="12"/>
      <c r="I1330" s="12"/>
    </row>
    <row r="1331" spans="1:10" ht="12.95" customHeight="1" x14ac:dyDescent="0.2">
      <c r="A1331" s="14"/>
      <c r="B1331" s="86"/>
      <c r="C1331" s="87"/>
      <c r="D1331" s="87"/>
      <c r="E1331" s="88"/>
      <c r="F1331" s="14"/>
      <c r="G1331" s="12"/>
      <c r="H1331" s="12"/>
      <c r="I1331" s="12"/>
    </row>
    <row r="1332" spans="1:10" ht="10.15" customHeight="1" x14ac:dyDescent="0.2">
      <c r="A1332" s="14"/>
      <c r="B1332" s="86"/>
      <c r="C1332" s="87"/>
      <c r="D1332" s="87"/>
      <c r="E1332" s="88"/>
      <c r="F1332" s="14"/>
      <c r="G1332" s="12"/>
      <c r="H1332" s="12"/>
      <c r="I1332" s="12"/>
    </row>
    <row r="1333" spans="1:10" ht="18" customHeight="1" x14ac:dyDescent="0.2">
      <c r="A1333" s="27" t="str">
        <f>"TOTAL FOR " &amp; UPPER("Section") &amp; "  B4100 CARRIED FORWARD TO SUMMARY"</f>
        <v>TOTAL FOR SECTION  B4100 CARRIED FORWARD TO SUMMARY</v>
      </c>
      <c r="B1333" s="3"/>
      <c r="C1333" s="3"/>
      <c r="D1333" s="3"/>
      <c r="E1333" s="3"/>
      <c r="F1333" s="3"/>
      <c r="G1333" s="3"/>
      <c r="H1333" s="29"/>
      <c r="I1333" s="28">
        <f>SUM(I1287:I1332)</f>
        <v>0</v>
      </c>
    </row>
    <row r="1334" spans="1:10" ht="15.95" customHeight="1" x14ac:dyDescent="0.2">
      <c r="A1334" s="89" t="s">
        <v>451</v>
      </c>
      <c r="B1334" s="89"/>
      <c r="C1334" s="89"/>
      <c r="D1334" s="89"/>
      <c r="E1334" s="89"/>
      <c r="F1334" s="89"/>
      <c r="G1334" s="89"/>
      <c r="H1334" s="89"/>
      <c r="I1334" s="89"/>
    </row>
    <row r="1335" spans="1:10" ht="12.95" customHeight="1" x14ac:dyDescent="0.2">
      <c r="A1335" s="2" t="str">
        <f>IF(D1335="","","CONTRACT: ")</f>
        <v xml:space="preserve">CONTRACT: </v>
      </c>
      <c r="B1335" s="2"/>
      <c r="C1335" s="23"/>
      <c r="D1335" s="2" t="s">
        <v>1731</v>
      </c>
      <c r="E1335" s="2"/>
      <c r="F1335" s="11"/>
      <c r="G1335" s="11"/>
      <c r="H1335" s="11"/>
      <c r="I1335" s="21"/>
    </row>
    <row r="1336" spans="1:10" ht="38.25" customHeight="1" x14ac:dyDescent="0.2">
      <c r="A1336" s="10" t="str">
        <f>IF(D1336="","","CONTRACT TITLE: ")</f>
        <v xml:space="preserve">CONTRACT TITLE: </v>
      </c>
      <c r="B1336" s="10"/>
      <c r="C1336" s="10"/>
      <c r="D1336" s="76" t="s">
        <v>0</v>
      </c>
      <c r="E1336" s="76"/>
      <c r="F1336" s="76"/>
      <c r="G1336" s="76"/>
      <c r="H1336" s="76"/>
      <c r="I1336" s="76"/>
    </row>
    <row r="1337" spans="1:10" ht="12.95" customHeight="1" x14ac:dyDescent="0.2">
      <c r="A1337" s="2" t="str">
        <f>IF((C1337&amp;E1337)="","",UPPER("SCHEDULE:"))</f>
        <v>SCHEDULE:</v>
      </c>
      <c r="B1337" s="2"/>
      <c r="C1337" s="13" t="s">
        <v>1484</v>
      </c>
      <c r="D1337" s="17"/>
      <c r="E1337" s="78" t="s">
        <v>1235</v>
      </c>
      <c r="F1337" s="78"/>
      <c r="G1337" s="78"/>
      <c r="H1337" s="78"/>
      <c r="I1337" s="78"/>
    </row>
    <row r="1338" spans="1:10" ht="12.95" hidden="1" customHeight="1" x14ac:dyDescent="0.2">
      <c r="A1338" s="2" t="str">
        <f>IF((C1338&amp;E1338)="","","SERIES:")</f>
        <v/>
      </c>
      <c r="B1338" s="2"/>
      <c r="C1338" s="13" t="s">
        <v>3</v>
      </c>
      <c r="D1338" s="13"/>
      <c r="E1338" s="78" t="s">
        <v>3</v>
      </c>
      <c r="F1338" s="78"/>
      <c r="G1338" s="78"/>
      <c r="H1338" s="78"/>
      <c r="I1338" s="78"/>
    </row>
    <row r="1339" spans="1:10" ht="12.95" customHeight="1" x14ac:dyDescent="0.2">
      <c r="A1339" s="2" t="str">
        <f>IF((C1339&amp;E1339)="","","SECTION:")</f>
        <v>SECTION:</v>
      </c>
      <c r="B1339" s="2"/>
      <c r="C1339" s="13" t="s">
        <v>1062</v>
      </c>
      <c r="D1339" s="13"/>
      <c r="E1339" s="79" t="s">
        <v>80</v>
      </c>
      <c r="F1339" s="79"/>
      <c r="G1339" s="79"/>
      <c r="H1339" s="79"/>
      <c r="I1339" s="79"/>
    </row>
    <row r="1340" spans="1:10" ht="28.5" customHeight="1" x14ac:dyDescent="0.2">
      <c r="A1340" s="1" t="s">
        <v>2</v>
      </c>
      <c r="B1340" s="80" t="s">
        <v>119</v>
      </c>
      <c r="C1340" s="80"/>
      <c r="D1340" s="80"/>
      <c r="E1340" s="80"/>
      <c r="F1340" s="1" t="s">
        <v>1</v>
      </c>
      <c r="G1340" s="1" t="s">
        <v>981</v>
      </c>
      <c r="H1340" s="1" t="s">
        <v>497</v>
      </c>
      <c r="I1340" s="1" t="s">
        <v>1111</v>
      </c>
      <c r="J1340" s="22" t="s">
        <v>766</v>
      </c>
    </row>
    <row r="1341" spans="1:10" ht="4.5" customHeight="1" x14ac:dyDescent="0.2">
      <c r="A1341" s="4"/>
      <c r="B1341" s="81"/>
      <c r="C1341" s="82"/>
      <c r="D1341" s="82"/>
      <c r="E1341" s="83"/>
      <c r="F1341" s="4"/>
      <c r="G1341" s="4"/>
      <c r="H1341" s="4"/>
      <c r="I1341" s="4"/>
    </row>
    <row r="1342" spans="1:10" ht="21.95" customHeight="1" x14ac:dyDescent="0.2">
      <c r="A1342" s="6" t="s">
        <v>1803</v>
      </c>
      <c r="B1342" s="84" t="s">
        <v>80</v>
      </c>
      <c r="C1342" s="85"/>
      <c r="D1342" s="85"/>
      <c r="E1342" s="85"/>
      <c r="F1342" s="16" t="s">
        <v>3</v>
      </c>
      <c r="G1342" s="9"/>
      <c r="H1342" s="5"/>
      <c r="I1342" s="5"/>
      <c r="J1342" s="18" t="s">
        <v>326</v>
      </c>
    </row>
    <row r="1343" spans="1:10" ht="33.200000000000003" customHeight="1" x14ac:dyDescent="0.2">
      <c r="A1343" s="6" t="s">
        <v>1177</v>
      </c>
      <c r="B1343" s="84" t="s">
        <v>1804</v>
      </c>
      <c r="C1343" s="85"/>
      <c r="D1343" s="85"/>
      <c r="E1343" s="85"/>
      <c r="F1343" s="16" t="s">
        <v>3</v>
      </c>
      <c r="G1343" s="9"/>
      <c r="H1343" s="5"/>
      <c r="I1343" s="5"/>
      <c r="J1343" s="18" t="s">
        <v>1561</v>
      </c>
    </row>
    <row r="1344" spans="1:10" ht="56.1" customHeight="1" x14ac:dyDescent="0.2">
      <c r="A1344" s="6" t="s">
        <v>3</v>
      </c>
      <c r="B1344" s="6" t="s">
        <v>3</v>
      </c>
      <c r="C1344" s="15" t="s">
        <v>1486</v>
      </c>
      <c r="D1344" s="85" t="s">
        <v>1562</v>
      </c>
      <c r="E1344" s="85"/>
      <c r="F1344" s="16" t="s">
        <v>1489</v>
      </c>
      <c r="G1344" s="7">
        <v>61000</v>
      </c>
      <c r="H1344" s="8">
        <v>0</v>
      </c>
      <c r="I1344" s="5">
        <f t="shared" ref="I1344:I1345" si="70">ROUND(G1344 * H1344,2)</f>
        <v>0</v>
      </c>
      <c r="J1344" s="18" t="s">
        <v>938</v>
      </c>
    </row>
    <row r="1345" spans="1:10" ht="56.1" customHeight="1" x14ac:dyDescent="0.2">
      <c r="A1345" s="6" t="s">
        <v>3</v>
      </c>
      <c r="B1345" s="6" t="s">
        <v>3</v>
      </c>
      <c r="C1345" s="15" t="s">
        <v>5</v>
      </c>
      <c r="D1345" s="85" t="s">
        <v>453</v>
      </c>
      <c r="E1345" s="85"/>
      <c r="F1345" s="16" t="s">
        <v>1489</v>
      </c>
      <c r="G1345" s="7">
        <v>27000</v>
      </c>
      <c r="H1345" s="8">
        <v>0</v>
      </c>
      <c r="I1345" s="5">
        <f t="shared" si="70"/>
        <v>0</v>
      </c>
      <c r="J1345" s="18" t="s">
        <v>1563</v>
      </c>
    </row>
    <row r="1346" spans="1:10" ht="21.95" customHeight="1" x14ac:dyDescent="0.2">
      <c r="A1346" s="6" t="s">
        <v>1805</v>
      </c>
      <c r="B1346" s="84" t="s">
        <v>324</v>
      </c>
      <c r="C1346" s="85"/>
      <c r="D1346" s="85"/>
      <c r="E1346" s="85"/>
      <c r="F1346" s="16" t="s">
        <v>3</v>
      </c>
      <c r="G1346" s="9"/>
      <c r="H1346" s="5"/>
      <c r="I1346" s="5"/>
      <c r="J1346" s="18" t="s">
        <v>179</v>
      </c>
    </row>
    <row r="1347" spans="1:10" ht="21.95" customHeight="1" x14ac:dyDescent="0.2">
      <c r="A1347" s="6" t="s">
        <v>3</v>
      </c>
      <c r="B1347" s="6" t="s">
        <v>3</v>
      </c>
      <c r="C1347" s="15" t="s">
        <v>1486</v>
      </c>
      <c r="D1347" s="85" t="s">
        <v>327</v>
      </c>
      <c r="E1347" s="85"/>
      <c r="F1347" s="16" t="s">
        <v>1300</v>
      </c>
      <c r="G1347" s="7">
        <v>610</v>
      </c>
      <c r="H1347" s="8">
        <v>0</v>
      </c>
      <c r="I1347" s="5">
        <f t="shared" ref="I1347:I1348" si="71">ROUND(G1347 * H1347,2)</f>
        <v>0</v>
      </c>
      <c r="J1347" s="18" t="s">
        <v>1939</v>
      </c>
    </row>
    <row r="1348" spans="1:10" ht="21.95" customHeight="1" x14ac:dyDescent="0.2">
      <c r="A1348" s="6" t="s">
        <v>3</v>
      </c>
      <c r="B1348" s="6" t="s">
        <v>1013</v>
      </c>
      <c r="C1348" s="85" t="s">
        <v>1180</v>
      </c>
      <c r="D1348" s="85"/>
      <c r="E1348" s="85"/>
      <c r="F1348" s="16" t="s">
        <v>1300</v>
      </c>
      <c r="G1348" s="7">
        <v>270</v>
      </c>
      <c r="H1348" s="8">
        <v>0</v>
      </c>
      <c r="I1348" s="5">
        <f t="shared" si="71"/>
        <v>0</v>
      </c>
      <c r="J1348" s="18" t="s">
        <v>1677</v>
      </c>
    </row>
    <row r="1349" spans="1:10" ht="21.95" customHeight="1" x14ac:dyDescent="0.2">
      <c r="A1349" s="6" t="s">
        <v>328</v>
      </c>
      <c r="B1349" s="84" t="s">
        <v>180</v>
      </c>
      <c r="C1349" s="85"/>
      <c r="D1349" s="85"/>
      <c r="E1349" s="85"/>
      <c r="F1349" s="16" t="s">
        <v>3</v>
      </c>
      <c r="G1349" s="9"/>
      <c r="H1349" s="5"/>
      <c r="I1349" s="5"/>
      <c r="J1349" s="18" t="s">
        <v>1181</v>
      </c>
    </row>
    <row r="1350" spans="1:10" ht="21.95" customHeight="1" x14ac:dyDescent="0.2">
      <c r="A1350" s="6" t="s">
        <v>3</v>
      </c>
      <c r="B1350" s="6" t="s">
        <v>868</v>
      </c>
      <c r="C1350" s="85" t="s">
        <v>1942</v>
      </c>
      <c r="D1350" s="85"/>
      <c r="E1350" s="85"/>
      <c r="F1350" s="16" t="s">
        <v>21</v>
      </c>
      <c r="G1350" s="7">
        <v>100</v>
      </c>
      <c r="H1350" s="8">
        <v>0</v>
      </c>
      <c r="I1350" s="5">
        <f t="shared" ref="I1350:I1351" si="72">ROUND(G1350 * H1350,2)</f>
        <v>0</v>
      </c>
      <c r="J1350" s="18" t="s">
        <v>1428</v>
      </c>
    </row>
    <row r="1351" spans="1:10" ht="21.95" customHeight="1" x14ac:dyDescent="0.2">
      <c r="A1351" s="6" t="s">
        <v>3</v>
      </c>
      <c r="B1351" s="6" t="s">
        <v>1859</v>
      </c>
      <c r="C1351" s="85" t="s">
        <v>1943</v>
      </c>
      <c r="D1351" s="85"/>
      <c r="E1351" s="85"/>
      <c r="F1351" s="16" t="s">
        <v>21</v>
      </c>
      <c r="G1351" s="7">
        <v>70</v>
      </c>
      <c r="H1351" s="8">
        <v>0</v>
      </c>
      <c r="I1351" s="5">
        <f t="shared" si="72"/>
        <v>0</v>
      </c>
      <c r="J1351" s="18" t="s">
        <v>1182</v>
      </c>
    </row>
    <row r="1352" spans="1:10" ht="21.95" customHeight="1" x14ac:dyDescent="0.2">
      <c r="A1352" s="6" t="s">
        <v>329</v>
      </c>
      <c r="B1352" s="84" t="s">
        <v>330</v>
      </c>
      <c r="C1352" s="85"/>
      <c r="D1352" s="85"/>
      <c r="E1352" s="85"/>
      <c r="F1352" s="16" t="s">
        <v>3</v>
      </c>
      <c r="G1352" s="9"/>
      <c r="H1352" s="5"/>
      <c r="I1352" s="5"/>
      <c r="J1352" s="18" t="s">
        <v>1678</v>
      </c>
    </row>
    <row r="1353" spans="1:10" ht="21.95" customHeight="1" x14ac:dyDescent="0.2">
      <c r="A1353" s="6" t="s">
        <v>3</v>
      </c>
      <c r="B1353" s="6" t="s">
        <v>868</v>
      </c>
      <c r="C1353" s="85" t="s">
        <v>575</v>
      </c>
      <c r="D1353" s="85"/>
      <c r="E1353" s="85"/>
      <c r="F1353" s="16" t="s">
        <v>21</v>
      </c>
      <c r="G1353" s="7">
        <v>800</v>
      </c>
      <c r="H1353" s="8">
        <v>0</v>
      </c>
      <c r="I1353" s="5">
        <f t="shared" ref="I1353:I1354" si="73">ROUND(G1353 * H1353,2)</f>
        <v>0</v>
      </c>
      <c r="J1353" s="18" t="s">
        <v>1063</v>
      </c>
    </row>
    <row r="1354" spans="1:10" ht="21.95" customHeight="1" x14ac:dyDescent="0.2">
      <c r="A1354" s="6" t="s">
        <v>3</v>
      </c>
      <c r="B1354" s="6" t="s">
        <v>1859</v>
      </c>
      <c r="C1354" s="85" t="s">
        <v>1429</v>
      </c>
      <c r="D1354" s="85"/>
      <c r="E1354" s="85"/>
      <c r="F1354" s="16" t="s">
        <v>21</v>
      </c>
      <c r="G1354" s="7">
        <v>600</v>
      </c>
      <c r="H1354" s="8">
        <v>0</v>
      </c>
      <c r="I1354" s="5">
        <f t="shared" si="73"/>
        <v>0</v>
      </c>
      <c r="J1354" s="18" t="s">
        <v>708</v>
      </c>
    </row>
    <row r="1355" spans="1:10" ht="12.95" customHeight="1" x14ac:dyDescent="0.2">
      <c r="A1355" s="14"/>
      <c r="B1355" s="86"/>
      <c r="C1355" s="87"/>
      <c r="D1355" s="87"/>
      <c r="E1355" s="88"/>
      <c r="F1355" s="14"/>
      <c r="G1355" s="12"/>
      <c r="H1355" s="12"/>
      <c r="I1355" s="12"/>
    </row>
    <row r="1356" spans="1:10" ht="12.95" customHeight="1" x14ac:dyDescent="0.2">
      <c r="A1356" s="14"/>
      <c r="B1356" s="86"/>
      <c r="C1356" s="87"/>
      <c r="D1356" s="87"/>
      <c r="E1356" s="88"/>
      <c r="F1356" s="14"/>
      <c r="G1356" s="12"/>
      <c r="H1356" s="12"/>
      <c r="I1356" s="12"/>
    </row>
    <row r="1357" spans="1:10" ht="12.95" customHeight="1" x14ac:dyDescent="0.2">
      <c r="A1357" s="14"/>
      <c r="B1357" s="86"/>
      <c r="C1357" s="87"/>
      <c r="D1357" s="87"/>
      <c r="E1357" s="88"/>
      <c r="F1357" s="14"/>
      <c r="G1357" s="12"/>
      <c r="H1357" s="12"/>
      <c r="I1357" s="12"/>
    </row>
    <row r="1358" spans="1:10" ht="12.95" customHeight="1" x14ac:dyDescent="0.2">
      <c r="A1358" s="14"/>
      <c r="B1358" s="86"/>
      <c r="C1358" s="87"/>
      <c r="D1358" s="87"/>
      <c r="E1358" s="88"/>
      <c r="F1358" s="14"/>
      <c r="G1358" s="12"/>
      <c r="H1358" s="12"/>
      <c r="I1358" s="12"/>
    </row>
    <row r="1359" spans="1:10" ht="12.95" customHeight="1" x14ac:dyDescent="0.2">
      <c r="A1359" s="14"/>
      <c r="B1359" s="86"/>
      <c r="C1359" s="87"/>
      <c r="D1359" s="87"/>
      <c r="E1359" s="88"/>
      <c r="F1359" s="14"/>
      <c r="G1359" s="12"/>
      <c r="H1359" s="12"/>
      <c r="I1359" s="12"/>
    </row>
    <row r="1360" spans="1:10" ht="12.95" customHeight="1" x14ac:dyDescent="0.2">
      <c r="A1360" s="14"/>
      <c r="B1360" s="86"/>
      <c r="C1360" s="87"/>
      <c r="D1360" s="87"/>
      <c r="E1360" s="88"/>
      <c r="F1360" s="14"/>
      <c r="G1360" s="12"/>
      <c r="H1360" s="12"/>
      <c r="I1360" s="12"/>
    </row>
    <row r="1361" spans="1:9" ht="12.95" customHeight="1" x14ac:dyDescent="0.2">
      <c r="A1361" s="14"/>
      <c r="B1361" s="86"/>
      <c r="C1361" s="87"/>
      <c r="D1361" s="87"/>
      <c r="E1361" s="88"/>
      <c r="F1361" s="14"/>
      <c r="G1361" s="12"/>
      <c r="H1361" s="12"/>
      <c r="I1361" s="12"/>
    </row>
    <row r="1362" spans="1:9" ht="12.95" customHeight="1" x14ac:dyDescent="0.2">
      <c r="A1362" s="14"/>
      <c r="B1362" s="86"/>
      <c r="C1362" s="87"/>
      <c r="D1362" s="87"/>
      <c r="E1362" s="88"/>
      <c r="F1362" s="14"/>
      <c r="G1362" s="12"/>
      <c r="H1362" s="12"/>
      <c r="I1362" s="12"/>
    </row>
    <row r="1363" spans="1:9" ht="12.95" customHeight="1" x14ac:dyDescent="0.2">
      <c r="A1363" s="14"/>
      <c r="B1363" s="86"/>
      <c r="C1363" s="87"/>
      <c r="D1363" s="87"/>
      <c r="E1363" s="88"/>
      <c r="F1363" s="14"/>
      <c r="G1363" s="12"/>
      <c r="H1363" s="12"/>
      <c r="I1363" s="12"/>
    </row>
    <row r="1364" spans="1:9" ht="12.95" customHeight="1" x14ac:dyDescent="0.2">
      <c r="A1364" s="14"/>
      <c r="B1364" s="86"/>
      <c r="C1364" s="87"/>
      <c r="D1364" s="87"/>
      <c r="E1364" s="88"/>
      <c r="F1364" s="14"/>
      <c r="G1364" s="12"/>
      <c r="H1364" s="12"/>
      <c r="I1364" s="12"/>
    </row>
    <row r="1365" spans="1:9" ht="12.95" customHeight="1" x14ac:dyDescent="0.2">
      <c r="A1365" s="14"/>
      <c r="B1365" s="86"/>
      <c r="C1365" s="87"/>
      <c r="D1365" s="87"/>
      <c r="E1365" s="88"/>
      <c r="F1365" s="14"/>
      <c r="G1365" s="12"/>
      <c r="H1365" s="12"/>
      <c r="I1365" s="12"/>
    </row>
    <row r="1366" spans="1:9" ht="12.95" customHeight="1" x14ac:dyDescent="0.2">
      <c r="A1366" s="14"/>
      <c r="B1366" s="86"/>
      <c r="C1366" s="87"/>
      <c r="D1366" s="87"/>
      <c r="E1366" s="88"/>
      <c r="F1366" s="14"/>
      <c r="G1366" s="12"/>
      <c r="H1366" s="12"/>
      <c r="I1366" s="12"/>
    </row>
    <row r="1367" spans="1:9" ht="12.95" customHeight="1" x14ac:dyDescent="0.2">
      <c r="A1367" s="14"/>
      <c r="B1367" s="86"/>
      <c r="C1367" s="87"/>
      <c r="D1367" s="87"/>
      <c r="E1367" s="88"/>
      <c r="F1367" s="14"/>
      <c r="G1367" s="12"/>
      <c r="H1367" s="12"/>
      <c r="I1367" s="12"/>
    </row>
    <row r="1368" spans="1:9" ht="12.95" customHeight="1" x14ac:dyDescent="0.2">
      <c r="A1368" s="14"/>
      <c r="B1368" s="86"/>
      <c r="C1368" s="87"/>
      <c r="D1368" s="87"/>
      <c r="E1368" s="88"/>
      <c r="F1368" s="14"/>
      <c r="G1368" s="12"/>
      <c r="H1368" s="12"/>
      <c r="I1368" s="12"/>
    </row>
    <row r="1369" spans="1:9" ht="12.95" customHeight="1" x14ac:dyDescent="0.2">
      <c r="A1369" s="14"/>
      <c r="B1369" s="86"/>
      <c r="C1369" s="87"/>
      <c r="D1369" s="87"/>
      <c r="E1369" s="88"/>
      <c r="F1369" s="14"/>
      <c r="G1369" s="12"/>
      <c r="H1369" s="12"/>
      <c r="I1369" s="12"/>
    </row>
    <row r="1370" spans="1:9" ht="12.95" customHeight="1" x14ac:dyDescent="0.2">
      <c r="A1370" s="14"/>
      <c r="B1370" s="86"/>
      <c r="C1370" s="87"/>
      <c r="D1370" s="87"/>
      <c r="E1370" s="88"/>
      <c r="F1370" s="14"/>
      <c r="G1370" s="12"/>
      <c r="H1370" s="12"/>
      <c r="I1370" s="12"/>
    </row>
    <row r="1371" spans="1:9" ht="12.95" customHeight="1" x14ac:dyDescent="0.2">
      <c r="A1371" s="14"/>
      <c r="B1371" s="86"/>
      <c r="C1371" s="87"/>
      <c r="D1371" s="87"/>
      <c r="E1371" s="88"/>
      <c r="F1371" s="14"/>
      <c r="G1371" s="12"/>
      <c r="H1371" s="12"/>
      <c r="I1371" s="12"/>
    </row>
    <row r="1372" spans="1:9" ht="12.95" customHeight="1" x14ac:dyDescent="0.2">
      <c r="A1372" s="14"/>
      <c r="B1372" s="86"/>
      <c r="C1372" s="87"/>
      <c r="D1372" s="87"/>
      <c r="E1372" s="88"/>
      <c r="F1372" s="14"/>
      <c r="G1372" s="12"/>
      <c r="H1372" s="12"/>
      <c r="I1372" s="12"/>
    </row>
    <row r="1373" spans="1:9" ht="12.95" customHeight="1" x14ac:dyDescent="0.2">
      <c r="A1373" s="14"/>
      <c r="B1373" s="86"/>
      <c r="C1373" s="87"/>
      <c r="D1373" s="87"/>
      <c r="E1373" s="88"/>
      <c r="F1373" s="14"/>
      <c r="G1373" s="12"/>
      <c r="H1373" s="12"/>
      <c r="I1373" s="12"/>
    </row>
    <row r="1374" spans="1:9" ht="12.95" customHeight="1" x14ac:dyDescent="0.2">
      <c r="A1374" s="14"/>
      <c r="B1374" s="86"/>
      <c r="C1374" s="87"/>
      <c r="D1374" s="87"/>
      <c r="E1374" s="88"/>
      <c r="F1374" s="14"/>
      <c r="G1374" s="12"/>
      <c r="H1374" s="12"/>
      <c r="I1374" s="12"/>
    </row>
    <row r="1375" spans="1:9" ht="12.95" customHeight="1" x14ac:dyDescent="0.2">
      <c r="A1375" s="14"/>
      <c r="B1375" s="86"/>
      <c r="C1375" s="87"/>
      <c r="D1375" s="87"/>
      <c r="E1375" s="88"/>
      <c r="F1375" s="14"/>
      <c r="G1375" s="12"/>
      <c r="H1375" s="12"/>
      <c r="I1375" s="12"/>
    </row>
    <row r="1376" spans="1:9" ht="12.95" customHeight="1" x14ac:dyDescent="0.2">
      <c r="A1376" s="14"/>
      <c r="B1376" s="86"/>
      <c r="C1376" s="87"/>
      <c r="D1376" s="87"/>
      <c r="E1376" s="88"/>
      <c r="F1376" s="14"/>
      <c r="G1376" s="12"/>
      <c r="H1376" s="12"/>
      <c r="I1376" s="12"/>
    </row>
    <row r="1377" spans="1:10" ht="18" customHeight="1" x14ac:dyDescent="0.2">
      <c r="A1377" s="27" t="str">
        <f>"TOTAL FOR " &amp; UPPER("Section") &amp; "  4500 CARRIED FORWARD TO SUMMARY"</f>
        <v>TOTAL FOR SECTION  4500 CARRIED FORWARD TO SUMMARY</v>
      </c>
      <c r="B1377" s="3"/>
      <c r="C1377" s="3"/>
      <c r="D1377" s="3"/>
      <c r="E1377" s="3"/>
      <c r="F1377" s="3"/>
      <c r="G1377" s="3"/>
      <c r="H1377" s="29"/>
      <c r="I1377" s="28">
        <f>SUM(I1342:I1376)</f>
        <v>0</v>
      </c>
    </row>
    <row r="1378" spans="1:10" ht="15.95" customHeight="1" x14ac:dyDescent="0.2">
      <c r="A1378" s="89" t="s">
        <v>940</v>
      </c>
      <c r="B1378" s="89"/>
      <c r="C1378" s="89"/>
      <c r="D1378" s="89"/>
      <c r="E1378" s="89"/>
      <c r="F1378" s="89"/>
      <c r="G1378" s="89"/>
      <c r="H1378" s="89"/>
      <c r="I1378" s="89"/>
    </row>
    <row r="1379" spans="1:10" ht="12.95" customHeight="1" x14ac:dyDescent="0.2">
      <c r="A1379" s="2" t="str">
        <f>IF(D1379="","","CONTRACT: ")</f>
        <v xml:space="preserve">CONTRACT: </v>
      </c>
      <c r="B1379" s="2"/>
      <c r="C1379" s="23"/>
      <c r="D1379" s="2" t="s">
        <v>1731</v>
      </c>
      <c r="E1379" s="2"/>
      <c r="F1379" s="11"/>
      <c r="G1379" s="11"/>
      <c r="H1379" s="11"/>
      <c r="I1379" s="21"/>
    </row>
    <row r="1380" spans="1:10" ht="38.25" customHeight="1" x14ac:dyDescent="0.2">
      <c r="A1380" s="10" t="str">
        <f>IF(D1380="","","CONTRACT TITLE: ")</f>
        <v xml:space="preserve">CONTRACT TITLE: </v>
      </c>
      <c r="B1380" s="10"/>
      <c r="C1380" s="10"/>
      <c r="D1380" s="76" t="s">
        <v>0</v>
      </c>
      <c r="E1380" s="76"/>
      <c r="F1380" s="76"/>
      <c r="G1380" s="76"/>
      <c r="H1380" s="76"/>
      <c r="I1380" s="76"/>
    </row>
    <row r="1381" spans="1:10" ht="12.95" customHeight="1" x14ac:dyDescent="0.2">
      <c r="A1381" s="2" t="str">
        <f>IF((C1381&amp;E1381)="","",UPPER("SCHEDULE:"))</f>
        <v>SCHEDULE:</v>
      </c>
      <c r="B1381" s="2"/>
      <c r="C1381" s="13" t="s">
        <v>1484</v>
      </c>
      <c r="D1381" s="17"/>
      <c r="E1381" s="78" t="s">
        <v>1235</v>
      </c>
      <c r="F1381" s="78"/>
      <c r="G1381" s="78"/>
      <c r="H1381" s="78"/>
      <c r="I1381" s="78"/>
    </row>
    <row r="1382" spans="1:10" ht="12.95" hidden="1" customHeight="1" x14ac:dyDescent="0.2">
      <c r="A1382" s="2" t="str">
        <f>IF((C1382&amp;E1382)="","","SERIES:")</f>
        <v/>
      </c>
      <c r="B1382" s="2"/>
      <c r="C1382" s="13" t="s">
        <v>3</v>
      </c>
      <c r="D1382" s="13"/>
      <c r="E1382" s="78" t="s">
        <v>3</v>
      </c>
      <c r="F1382" s="78"/>
      <c r="G1382" s="78"/>
      <c r="H1382" s="78"/>
      <c r="I1382" s="78"/>
    </row>
    <row r="1383" spans="1:10" ht="12.95" customHeight="1" x14ac:dyDescent="0.2">
      <c r="A1383" s="2" t="str">
        <f>IF((C1383&amp;E1383)="","","SECTION:")</f>
        <v>SECTION:</v>
      </c>
      <c r="B1383" s="2"/>
      <c r="C1383" s="13" t="s">
        <v>81</v>
      </c>
      <c r="D1383" s="13"/>
      <c r="E1383" s="79" t="s">
        <v>1801</v>
      </c>
      <c r="F1383" s="79"/>
      <c r="G1383" s="79"/>
      <c r="H1383" s="79"/>
      <c r="I1383" s="79"/>
    </row>
    <row r="1384" spans="1:10" ht="28.5" customHeight="1" x14ac:dyDescent="0.2">
      <c r="A1384" s="1" t="s">
        <v>2</v>
      </c>
      <c r="B1384" s="80" t="s">
        <v>119</v>
      </c>
      <c r="C1384" s="80"/>
      <c r="D1384" s="80"/>
      <c r="E1384" s="80"/>
      <c r="F1384" s="1" t="s">
        <v>1</v>
      </c>
      <c r="G1384" s="1" t="s">
        <v>981</v>
      </c>
      <c r="H1384" s="1" t="s">
        <v>497</v>
      </c>
      <c r="I1384" s="1" t="s">
        <v>1111</v>
      </c>
      <c r="J1384" s="22" t="s">
        <v>766</v>
      </c>
    </row>
    <row r="1385" spans="1:10" ht="4.5" customHeight="1" x14ac:dyDescent="0.2">
      <c r="A1385" s="4"/>
      <c r="B1385" s="81"/>
      <c r="C1385" s="82"/>
      <c r="D1385" s="82"/>
      <c r="E1385" s="83"/>
      <c r="F1385" s="4"/>
      <c r="G1385" s="4"/>
      <c r="H1385" s="4"/>
      <c r="I1385" s="4"/>
    </row>
    <row r="1386" spans="1:10" ht="33.200000000000003" customHeight="1" x14ac:dyDescent="0.2">
      <c r="A1386" s="6" t="s">
        <v>1945</v>
      </c>
      <c r="B1386" s="84" t="s">
        <v>1944</v>
      </c>
      <c r="C1386" s="85"/>
      <c r="D1386" s="85"/>
      <c r="E1386" s="85"/>
      <c r="F1386" s="16" t="s">
        <v>3</v>
      </c>
      <c r="G1386" s="9"/>
      <c r="H1386" s="5"/>
      <c r="I1386" s="5"/>
      <c r="J1386" s="18" t="s">
        <v>1807</v>
      </c>
    </row>
    <row r="1387" spans="1:10" ht="44.65" customHeight="1" x14ac:dyDescent="0.2">
      <c r="A1387" s="6" t="s">
        <v>3</v>
      </c>
      <c r="B1387" s="6" t="s">
        <v>1338</v>
      </c>
      <c r="C1387" s="85" t="s">
        <v>1184</v>
      </c>
      <c r="D1387" s="85"/>
      <c r="E1387" s="85"/>
      <c r="F1387" s="16" t="s">
        <v>1489</v>
      </c>
      <c r="G1387" s="7">
        <v>50400</v>
      </c>
      <c r="H1387" s="8">
        <v>0</v>
      </c>
      <c r="I1387" s="5">
        <f t="shared" ref="I1387:I1388" si="74">ROUND(G1387 * H1387,2)</f>
        <v>0</v>
      </c>
      <c r="J1387" s="18" t="s">
        <v>332</v>
      </c>
    </row>
    <row r="1388" spans="1:10" ht="44.65" customHeight="1" x14ac:dyDescent="0.2">
      <c r="A1388" s="6" t="s">
        <v>3</v>
      </c>
      <c r="B1388" s="6" t="s">
        <v>868</v>
      </c>
      <c r="C1388" s="85" t="s">
        <v>576</v>
      </c>
      <c r="D1388" s="85"/>
      <c r="E1388" s="85"/>
      <c r="F1388" s="16" t="s">
        <v>1489</v>
      </c>
      <c r="G1388" s="7">
        <v>75600</v>
      </c>
      <c r="H1388" s="8">
        <v>0</v>
      </c>
      <c r="I1388" s="5">
        <f t="shared" si="74"/>
        <v>0</v>
      </c>
      <c r="J1388" s="18" t="s">
        <v>331</v>
      </c>
    </row>
    <row r="1389" spans="1:10" ht="21.95" customHeight="1" x14ac:dyDescent="0.2">
      <c r="A1389" s="6" t="s">
        <v>181</v>
      </c>
      <c r="B1389" s="84" t="s">
        <v>324</v>
      </c>
      <c r="C1389" s="85"/>
      <c r="D1389" s="85"/>
      <c r="E1389" s="85"/>
      <c r="F1389" s="16" t="s">
        <v>3</v>
      </c>
      <c r="G1389" s="9"/>
      <c r="H1389" s="5"/>
      <c r="I1389" s="5"/>
      <c r="J1389" s="18" t="s">
        <v>1564</v>
      </c>
    </row>
    <row r="1390" spans="1:10" ht="21.95" customHeight="1" x14ac:dyDescent="0.2">
      <c r="A1390" s="6" t="s">
        <v>3</v>
      </c>
      <c r="B1390" s="6" t="s">
        <v>868</v>
      </c>
      <c r="C1390" s="85" t="s">
        <v>1430</v>
      </c>
      <c r="D1390" s="85"/>
      <c r="E1390" s="85"/>
      <c r="F1390" s="16" t="s">
        <v>450</v>
      </c>
      <c r="G1390" s="7">
        <v>5292</v>
      </c>
      <c r="H1390" s="8">
        <v>0</v>
      </c>
      <c r="I1390" s="5">
        <f t="shared" ref="I1390:I1392" si="75">ROUND(G1390 * H1390,2)</f>
        <v>0</v>
      </c>
      <c r="J1390" s="18" t="s">
        <v>82</v>
      </c>
    </row>
    <row r="1391" spans="1:10" ht="21.95" customHeight="1" x14ac:dyDescent="0.2">
      <c r="A1391" s="6" t="s">
        <v>3</v>
      </c>
      <c r="B1391" s="6" t="s">
        <v>1859</v>
      </c>
      <c r="C1391" s="85" t="s">
        <v>452</v>
      </c>
      <c r="D1391" s="85"/>
      <c r="E1391" s="85"/>
      <c r="F1391" s="16" t="s">
        <v>450</v>
      </c>
      <c r="G1391" s="7">
        <v>5292</v>
      </c>
      <c r="H1391" s="8">
        <v>0</v>
      </c>
      <c r="I1391" s="5">
        <f t="shared" si="75"/>
        <v>0</v>
      </c>
      <c r="J1391" s="18" t="s">
        <v>709</v>
      </c>
    </row>
    <row r="1392" spans="1:10" ht="21.95" customHeight="1" x14ac:dyDescent="0.2">
      <c r="A1392" s="6" t="s">
        <v>3</v>
      </c>
      <c r="B1392" s="6" t="s">
        <v>3</v>
      </c>
      <c r="C1392" s="15" t="s">
        <v>1486</v>
      </c>
      <c r="D1392" s="85" t="s">
        <v>182</v>
      </c>
      <c r="E1392" s="85"/>
      <c r="F1392" s="16" t="s">
        <v>450</v>
      </c>
      <c r="G1392" s="7">
        <v>5292</v>
      </c>
      <c r="H1392" s="8">
        <v>0</v>
      </c>
      <c r="I1392" s="5">
        <f t="shared" si="75"/>
        <v>0</v>
      </c>
      <c r="J1392" s="18" t="s">
        <v>574</v>
      </c>
    </row>
    <row r="1393" spans="1:10" ht="21.95" customHeight="1" x14ac:dyDescent="0.2">
      <c r="A1393" s="6" t="s">
        <v>710</v>
      </c>
      <c r="B1393" s="84" t="s">
        <v>1946</v>
      </c>
      <c r="C1393" s="85"/>
      <c r="D1393" s="85"/>
      <c r="E1393" s="85"/>
      <c r="F1393" s="16" t="s">
        <v>3</v>
      </c>
      <c r="G1393" s="9"/>
      <c r="H1393" s="5"/>
      <c r="I1393" s="5"/>
      <c r="J1393" s="18" t="s">
        <v>1064</v>
      </c>
    </row>
    <row r="1394" spans="1:10" ht="21.95" customHeight="1" x14ac:dyDescent="0.2">
      <c r="A1394" s="6" t="s">
        <v>3</v>
      </c>
      <c r="B1394" s="6" t="s">
        <v>868</v>
      </c>
      <c r="C1394" s="85" t="s">
        <v>83</v>
      </c>
      <c r="D1394" s="85"/>
      <c r="E1394" s="85"/>
      <c r="F1394" s="16" t="s">
        <v>21</v>
      </c>
      <c r="G1394" s="7">
        <v>882</v>
      </c>
      <c r="H1394" s="8">
        <v>0</v>
      </c>
      <c r="I1394" s="5">
        <f t="shared" ref="I1394:I1396" si="76">ROUND(G1394 * H1394,2)</f>
        <v>0</v>
      </c>
      <c r="J1394" s="18" t="s">
        <v>711</v>
      </c>
    </row>
    <row r="1395" spans="1:10" ht="21.95" customHeight="1" x14ac:dyDescent="0.2">
      <c r="A1395" s="6" t="s">
        <v>712</v>
      </c>
      <c r="B1395" s="84" t="s">
        <v>1565</v>
      </c>
      <c r="C1395" s="85"/>
      <c r="D1395" s="85"/>
      <c r="E1395" s="85"/>
      <c r="F1395" s="16" t="s">
        <v>1774</v>
      </c>
      <c r="G1395" s="7">
        <v>151</v>
      </c>
      <c r="H1395" s="8">
        <v>0</v>
      </c>
      <c r="I1395" s="5">
        <f t="shared" si="76"/>
        <v>0</v>
      </c>
      <c r="J1395" s="18" t="s">
        <v>333</v>
      </c>
    </row>
    <row r="1396" spans="1:10" ht="33.200000000000003" customHeight="1" x14ac:dyDescent="0.2">
      <c r="A1396" s="6" t="s">
        <v>1303</v>
      </c>
      <c r="B1396" s="84" t="s">
        <v>822</v>
      </c>
      <c r="C1396" s="85"/>
      <c r="D1396" s="85"/>
      <c r="E1396" s="85"/>
      <c r="F1396" s="16" t="s">
        <v>1489</v>
      </c>
      <c r="G1396" s="7">
        <v>5000</v>
      </c>
      <c r="H1396" s="8">
        <v>0</v>
      </c>
      <c r="I1396" s="5">
        <f t="shared" si="76"/>
        <v>0</v>
      </c>
      <c r="J1396" s="18" t="s">
        <v>1297</v>
      </c>
    </row>
    <row r="1397" spans="1:10" ht="12.95" customHeight="1" x14ac:dyDescent="0.2">
      <c r="A1397" s="14"/>
      <c r="B1397" s="86"/>
      <c r="C1397" s="87"/>
      <c r="D1397" s="87"/>
      <c r="E1397" s="88"/>
      <c r="F1397" s="14"/>
      <c r="G1397" s="12"/>
      <c r="H1397" s="12"/>
      <c r="I1397" s="12"/>
    </row>
    <row r="1398" spans="1:10" ht="12.95" customHeight="1" x14ac:dyDescent="0.2">
      <c r="A1398" s="14"/>
      <c r="B1398" s="86"/>
      <c r="C1398" s="87"/>
      <c r="D1398" s="87"/>
      <c r="E1398" s="88"/>
      <c r="F1398" s="14"/>
      <c r="G1398" s="12"/>
      <c r="H1398" s="12"/>
      <c r="I1398" s="12"/>
    </row>
    <row r="1399" spans="1:10" ht="12.95" customHeight="1" x14ac:dyDescent="0.2">
      <c r="A1399" s="14"/>
      <c r="B1399" s="86"/>
      <c r="C1399" s="87"/>
      <c r="D1399" s="87"/>
      <c r="E1399" s="88"/>
      <c r="F1399" s="14"/>
      <c r="G1399" s="12"/>
      <c r="H1399" s="12"/>
      <c r="I1399" s="12"/>
    </row>
    <row r="1400" spans="1:10" ht="12.95" customHeight="1" x14ac:dyDescent="0.2">
      <c r="A1400" s="14"/>
      <c r="B1400" s="86"/>
      <c r="C1400" s="87"/>
      <c r="D1400" s="87"/>
      <c r="E1400" s="88"/>
      <c r="F1400" s="14"/>
      <c r="G1400" s="12"/>
      <c r="H1400" s="12"/>
      <c r="I1400" s="12"/>
    </row>
    <row r="1401" spans="1:10" ht="12.95" customHeight="1" x14ac:dyDescent="0.2">
      <c r="A1401" s="14"/>
      <c r="B1401" s="86"/>
      <c r="C1401" s="87"/>
      <c r="D1401" s="87"/>
      <c r="E1401" s="88"/>
      <c r="F1401" s="14"/>
      <c r="G1401" s="12"/>
      <c r="H1401" s="12"/>
      <c r="I1401" s="12"/>
    </row>
    <row r="1402" spans="1:10" ht="12.95" customHeight="1" x14ac:dyDescent="0.2">
      <c r="A1402" s="14"/>
      <c r="B1402" s="86"/>
      <c r="C1402" s="87"/>
      <c r="D1402" s="87"/>
      <c r="E1402" s="88"/>
      <c r="F1402" s="14"/>
      <c r="G1402" s="12"/>
      <c r="H1402" s="12"/>
      <c r="I1402" s="12"/>
    </row>
    <row r="1403" spans="1:10" ht="12.95" customHeight="1" x14ac:dyDescent="0.2">
      <c r="A1403" s="14"/>
      <c r="B1403" s="86"/>
      <c r="C1403" s="87"/>
      <c r="D1403" s="87"/>
      <c r="E1403" s="88"/>
      <c r="F1403" s="14"/>
      <c r="G1403" s="12"/>
      <c r="H1403" s="12"/>
      <c r="I1403" s="12"/>
    </row>
    <row r="1404" spans="1:10" ht="12.95" customHeight="1" x14ac:dyDescent="0.2">
      <c r="A1404" s="14"/>
      <c r="B1404" s="86"/>
      <c r="C1404" s="87"/>
      <c r="D1404" s="87"/>
      <c r="E1404" s="88"/>
      <c r="F1404" s="14"/>
      <c r="G1404" s="12"/>
      <c r="H1404" s="12"/>
      <c r="I1404" s="12"/>
    </row>
    <row r="1405" spans="1:10" ht="12.95" customHeight="1" x14ac:dyDescent="0.2">
      <c r="A1405" s="14"/>
      <c r="B1405" s="86"/>
      <c r="C1405" s="87"/>
      <c r="D1405" s="87"/>
      <c r="E1405" s="88"/>
      <c r="F1405" s="14"/>
      <c r="G1405" s="12"/>
      <c r="H1405" s="12"/>
      <c r="I1405" s="12"/>
    </row>
    <row r="1406" spans="1:10" ht="12.95" customHeight="1" x14ac:dyDescent="0.2">
      <c r="A1406" s="14"/>
      <c r="B1406" s="86"/>
      <c r="C1406" s="87"/>
      <c r="D1406" s="87"/>
      <c r="E1406" s="88"/>
      <c r="F1406" s="14"/>
      <c r="G1406" s="12"/>
      <c r="H1406" s="12"/>
      <c r="I1406" s="12"/>
    </row>
    <row r="1407" spans="1:10" ht="12.95" customHeight="1" x14ac:dyDescent="0.2">
      <c r="A1407" s="14"/>
      <c r="B1407" s="86"/>
      <c r="C1407" s="87"/>
      <c r="D1407" s="87"/>
      <c r="E1407" s="88"/>
      <c r="F1407" s="14"/>
      <c r="G1407" s="12"/>
      <c r="H1407" s="12"/>
      <c r="I1407" s="12"/>
    </row>
    <row r="1408" spans="1:10" ht="12.95" customHeight="1" x14ac:dyDescent="0.2">
      <c r="A1408" s="14"/>
      <c r="B1408" s="86"/>
      <c r="C1408" s="87"/>
      <c r="D1408" s="87"/>
      <c r="E1408" s="88"/>
      <c r="F1408" s="14"/>
      <c r="G1408" s="12"/>
      <c r="H1408" s="12"/>
      <c r="I1408" s="12"/>
    </row>
    <row r="1409" spans="1:9" ht="12.95" customHeight="1" x14ac:dyDescent="0.2">
      <c r="A1409" s="14"/>
      <c r="B1409" s="86"/>
      <c r="C1409" s="87"/>
      <c r="D1409" s="87"/>
      <c r="E1409" s="88"/>
      <c r="F1409" s="14"/>
      <c r="G1409" s="12"/>
      <c r="H1409" s="12"/>
      <c r="I1409" s="12"/>
    </row>
    <row r="1410" spans="1:9" ht="12.95" customHeight="1" x14ac:dyDescent="0.2">
      <c r="A1410" s="14"/>
      <c r="B1410" s="86"/>
      <c r="C1410" s="87"/>
      <c r="D1410" s="87"/>
      <c r="E1410" s="88"/>
      <c r="F1410" s="14"/>
      <c r="G1410" s="12"/>
      <c r="H1410" s="12"/>
      <c r="I1410" s="12"/>
    </row>
    <row r="1411" spans="1:9" ht="12.95" customHeight="1" x14ac:dyDescent="0.2">
      <c r="A1411" s="14"/>
      <c r="B1411" s="86"/>
      <c r="C1411" s="87"/>
      <c r="D1411" s="87"/>
      <c r="E1411" s="88"/>
      <c r="F1411" s="14"/>
      <c r="G1411" s="12"/>
      <c r="H1411" s="12"/>
      <c r="I1411" s="12"/>
    </row>
    <row r="1412" spans="1:9" ht="12.95" customHeight="1" x14ac:dyDescent="0.2">
      <c r="A1412" s="14"/>
      <c r="B1412" s="86"/>
      <c r="C1412" s="87"/>
      <c r="D1412" s="87"/>
      <c r="E1412" s="88"/>
      <c r="F1412" s="14"/>
      <c r="G1412" s="12"/>
      <c r="H1412" s="12"/>
      <c r="I1412" s="12"/>
    </row>
    <row r="1413" spans="1:9" ht="12.95" customHeight="1" x14ac:dyDescent="0.2">
      <c r="A1413" s="14"/>
      <c r="B1413" s="86"/>
      <c r="C1413" s="87"/>
      <c r="D1413" s="87"/>
      <c r="E1413" s="88"/>
      <c r="F1413" s="14"/>
      <c r="G1413" s="12"/>
      <c r="H1413" s="12"/>
      <c r="I1413" s="12"/>
    </row>
    <row r="1414" spans="1:9" ht="12.95" customHeight="1" x14ac:dyDescent="0.2">
      <c r="A1414" s="14"/>
      <c r="B1414" s="86"/>
      <c r="C1414" s="87"/>
      <c r="D1414" s="87"/>
      <c r="E1414" s="88"/>
      <c r="F1414" s="14"/>
      <c r="G1414" s="12"/>
      <c r="H1414" s="12"/>
      <c r="I1414" s="12"/>
    </row>
    <row r="1415" spans="1:9" ht="12.95" customHeight="1" x14ac:dyDescent="0.2">
      <c r="A1415" s="14"/>
      <c r="B1415" s="86"/>
      <c r="C1415" s="87"/>
      <c r="D1415" s="87"/>
      <c r="E1415" s="88"/>
      <c r="F1415" s="14"/>
      <c r="G1415" s="12"/>
      <c r="H1415" s="12"/>
      <c r="I1415" s="12"/>
    </row>
    <row r="1416" spans="1:9" ht="12.95" customHeight="1" x14ac:dyDescent="0.2">
      <c r="A1416" s="14"/>
      <c r="B1416" s="86"/>
      <c r="C1416" s="87"/>
      <c r="D1416" s="87"/>
      <c r="E1416" s="88"/>
      <c r="F1416" s="14"/>
      <c r="G1416" s="12"/>
      <c r="H1416" s="12"/>
      <c r="I1416" s="12"/>
    </row>
    <row r="1417" spans="1:9" ht="12.95" customHeight="1" x14ac:dyDescent="0.2">
      <c r="A1417" s="14"/>
      <c r="B1417" s="86"/>
      <c r="C1417" s="87"/>
      <c r="D1417" s="87"/>
      <c r="E1417" s="88"/>
      <c r="F1417" s="14"/>
      <c r="G1417" s="12"/>
      <c r="H1417" s="12"/>
      <c r="I1417" s="12"/>
    </row>
    <row r="1418" spans="1:9" ht="12.95" customHeight="1" x14ac:dyDescent="0.2">
      <c r="A1418" s="14"/>
      <c r="B1418" s="86"/>
      <c r="C1418" s="87"/>
      <c r="D1418" s="87"/>
      <c r="E1418" s="88"/>
      <c r="F1418" s="14"/>
      <c r="G1418" s="12"/>
      <c r="H1418" s="12"/>
      <c r="I1418" s="12"/>
    </row>
    <row r="1419" spans="1:9" ht="12.95" customHeight="1" x14ac:dyDescent="0.2">
      <c r="A1419" s="14"/>
      <c r="B1419" s="86"/>
      <c r="C1419" s="87"/>
      <c r="D1419" s="87"/>
      <c r="E1419" s="88"/>
      <c r="F1419" s="14"/>
      <c r="G1419" s="12"/>
      <c r="H1419" s="12"/>
      <c r="I1419" s="12"/>
    </row>
    <row r="1420" spans="1:9" ht="12.95" customHeight="1" x14ac:dyDescent="0.2">
      <c r="A1420" s="14"/>
      <c r="B1420" s="86"/>
      <c r="C1420" s="87"/>
      <c r="D1420" s="87"/>
      <c r="E1420" s="88"/>
      <c r="F1420" s="14"/>
      <c r="G1420" s="12"/>
      <c r="H1420" s="12"/>
      <c r="I1420" s="12"/>
    </row>
    <row r="1421" spans="1:9" ht="12.95" customHeight="1" x14ac:dyDescent="0.2">
      <c r="A1421" s="14"/>
      <c r="B1421" s="86"/>
      <c r="C1421" s="87"/>
      <c r="D1421" s="87"/>
      <c r="E1421" s="88"/>
      <c r="F1421" s="14"/>
      <c r="G1421" s="12"/>
      <c r="H1421" s="12"/>
      <c r="I1421" s="12"/>
    </row>
    <row r="1422" spans="1:9" ht="12.95" customHeight="1" x14ac:dyDescent="0.2">
      <c r="A1422" s="14"/>
      <c r="B1422" s="86"/>
      <c r="C1422" s="87"/>
      <c r="D1422" s="87"/>
      <c r="E1422" s="88"/>
      <c r="F1422" s="14"/>
      <c r="G1422" s="12"/>
      <c r="H1422" s="12"/>
      <c r="I1422" s="12"/>
    </row>
    <row r="1423" spans="1:9" ht="3.6" customHeight="1" x14ac:dyDescent="0.2">
      <c r="A1423" s="14"/>
      <c r="B1423" s="86"/>
      <c r="C1423" s="87"/>
      <c r="D1423" s="87"/>
      <c r="E1423" s="88"/>
      <c r="F1423" s="14"/>
      <c r="G1423" s="12"/>
      <c r="H1423" s="12"/>
      <c r="I1423" s="12"/>
    </row>
    <row r="1424" spans="1:9" ht="18" customHeight="1" x14ac:dyDescent="0.2">
      <c r="A1424" s="27" t="str">
        <f>"TOTAL FOR " &amp; UPPER("Section") &amp; "  4600 CARRIED FORWARD TO SUMMARY"</f>
        <v>TOTAL FOR SECTION  4600 CARRIED FORWARD TO SUMMARY</v>
      </c>
      <c r="B1424" s="3"/>
      <c r="C1424" s="3"/>
      <c r="D1424" s="3"/>
      <c r="E1424" s="3"/>
      <c r="F1424" s="3"/>
      <c r="G1424" s="3"/>
      <c r="H1424" s="29"/>
      <c r="I1424" s="28">
        <f>SUM(I1386:I1423)</f>
        <v>0</v>
      </c>
    </row>
    <row r="1425" spans="1:10" ht="15.95" customHeight="1" x14ac:dyDescent="0.2">
      <c r="A1425" s="89" t="s">
        <v>1431</v>
      </c>
      <c r="B1425" s="89"/>
      <c r="C1425" s="89"/>
      <c r="D1425" s="89"/>
      <c r="E1425" s="89"/>
      <c r="F1425" s="89"/>
      <c r="G1425" s="89"/>
      <c r="H1425" s="89"/>
      <c r="I1425" s="89"/>
    </row>
    <row r="1426" spans="1:10" ht="12.95" customHeight="1" x14ac:dyDescent="0.2">
      <c r="A1426" s="2" t="str">
        <f>IF(D1426="","","CONTRACT: ")</f>
        <v xml:space="preserve">CONTRACT: </v>
      </c>
      <c r="B1426" s="2"/>
      <c r="C1426" s="23"/>
      <c r="D1426" s="2" t="s">
        <v>1731</v>
      </c>
      <c r="E1426" s="2"/>
      <c r="F1426" s="11"/>
      <c r="G1426" s="11"/>
      <c r="H1426" s="11"/>
      <c r="I1426" s="21"/>
    </row>
    <row r="1427" spans="1:10" ht="38.25" customHeight="1" x14ac:dyDescent="0.2">
      <c r="A1427" s="10" t="str">
        <f>IF(D1427="","","CONTRACT TITLE: ")</f>
        <v xml:space="preserve">CONTRACT TITLE: </v>
      </c>
      <c r="B1427" s="10"/>
      <c r="C1427" s="10"/>
      <c r="D1427" s="76" t="s">
        <v>0</v>
      </c>
      <c r="E1427" s="76"/>
      <c r="F1427" s="76"/>
      <c r="G1427" s="76"/>
      <c r="H1427" s="76"/>
      <c r="I1427" s="76"/>
    </row>
    <row r="1428" spans="1:10" ht="12.95" customHeight="1" x14ac:dyDescent="0.2">
      <c r="A1428" s="2" t="str">
        <f>IF((C1428&amp;E1428)="","",UPPER("SCHEDULE:"))</f>
        <v>SCHEDULE:</v>
      </c>
      <c r="B1428" s="2"/>
      <c r="C1428" s="13" t="s">
        <v>1484</v>
      </c>
      <c r="D1428" s="17"/>
      <c r="E1428" s="78" t="s">
        <v>1235</v>
      </c>
      <c r="F1428" s="78"/>
      <c r="G1428" s="78"/>
      <c r="H1428" s="78"/>
      <c r="I1428" s="78"/>
    </row>
    <row r="1429" spans="1:10" ht="12.95" hidden="1" customHeight="1" x14ac:dyDescent="0.2">
      <c r="A1429" s="2" t="str">
        <f>IF((C1429&amp;E1429)="","","SERIES:")</f>
        <v/>
      </c>
      <c r="B1429" s="2"/>
      <c r="C1429" s="13" t="s">
        <v>3</v>
      </c>
      <c r="D1429" s="13"/>
      <c r="E1429" s="78" t="s">
        <v>3</v>
      </c>
      <c r="F1429" s="78"/>
      <c r="G1429" s="78"/>
      <c r="H1429" s="78"/>
      <c r="I1429" s="78"/>
    </row>
    <row r="1430" spans="1:10" ht="12.95" customHeight="1" x14ac:dyDescent="0.2">
      <c r="A1430" s="2" t="str">
        <f>IF((C1430&amp;E1430)="","","SECTION:")</f>
        <v>SECTION:</v>
      </c>
      <c r="B1430" s="2"/>
      <c r="C1430" s="13" t="s">
        <v>937</v>
      </c>
      <c r="D1430" s="13"/>
      <c r="E1430" s="79" t="s">
        <v>942</v>
      </c>
      <c r="F1430" s="79"/>
      <c r="G1430" s="79"/>
      <c r="H1430" s="79"/>
      <c r="I1430" s="79"/>
    </row>
    <row r="1431" spans="1:10" ht="28.5" customHeight="1" x14ac:dyDescent="0.2">
      <c r="A1431" s="1" t="s">
        <v>2</v>
      </c>
      <c r="B1431" s="80" t="s">
        <v>119</v>
      </c>
      <c r="C1431" s="80"/>
      <c r="D1431" s="80"/>
      <c r="E1431" s="80"/>
      <c r="F1431" s="1" t="s">
        <v>1</v>
      </c>
      <c r="G1431" s="1" t="s">
        <v>981</v>
      </c>
      <c r="H1431" s="1" t="s">
        <v>497</v>
      </c>
      <c r="I1431" s="1" t="s">
        <v>1111</v>
      </c>
      <c r="J1431" s="22" t="s">
        <v>766</v>
      </c>
    </row>
    <row r="1432" spans="1:10" ht="4.5" customHeight="1" x14ac:dyDescent="0.2">
      <c r="A1432" s="4"/>
      <c r="B1432" s="81"/>
      <c r="C1432" s="82"/>
      <c r="D1432" s="82"/>
      <c r="E1432" s="83"/>
      <c r="F1432" s="4"/>
      <c r="G1432" s="4"/>
      <c r="H1432" s="4"/>
      <c r="I1432" s="4"/>
    </row>
    <row r="1433" spans="1:10" ht="21.95" customHeight="1" x14ac:dyDescent="0.2">
      <c r="A1433" s="6" t="s">
        <v>335</v>
      </c>
      <c r="B1433" s="84" t="s">
        <v>941</v>
      </c>
      <c r="C1433" s="85"/>
      <c r="D1433" s="85"/>
      <c r="E1433" s="85"/>
      <c r="F1433" s="16" t="s">
        <v>3</v>
      </c>
      <c r="G1433" s="9"/>
      <c r="H1433" s="5"/>
      <c r="I1433" s="5"/>
      <c r="J1433" s="18" t="s">
        <v>183</v>
      </c>
    </row>
    <row r="1434" spans="1:10" ht="33.200000000000003" customHeight="1" x14ac:dyDescent="0.2">
      <c r="A1434" s="6" t="s">
        <v>3</v>
      </c>
      <c r="B1434" s="6" t="s">
        <v>376</v>
      </c>
      <c r="C1434" s="85" t="s">
        <v>1566</v>
      </c>
      <c r="D1434" s="85"/>
      <c r="E1434" s="85"/>
      <c r="F1434" s="16" t="s">
        <v>1489</v>
      </c>
      <c r="G1434" s="7">
        <v>4950</v>
      </c>
      <c r="H1434" s="8">
        <v>0</v>
      </c>
      <c r="I1434" s="5">
        <f>ROUND(G1434 * H1434,2)</f>
        <v>0</v>
      </c>
      <c r="J1434" s="18" t="s">
        <v>184</v>
      </c>
    </row>
    <row r="1435" spans="1:10" ht="21.95" customHeight="1" x14ac:dyDescent="0.2">
      <c r="A1435" s="6" t="s">
        <v>823</v>
      </c>
      <c r="B1435" s="84" t="s">
        <v>1185</v>
      </c>
      <c r="C1435" s="85"/>
      <c r="D1435" s="85"/>
      <c r="E1435" s="85"/>
      <c r="F1435" s="16" t="s">
        <v>3</v>
      </c>
      <c r="G1435" s="9"/>
      <c r="H1435" s="5"/>
      <c r="I1435" s="5"/>
      <c r="J1435" s="18" t="s">
        <v>1304</v>
      </c>
    </row>
    <row r="1436" spans="1:10" ht="21.95" customHeight="1" x14ac:dyDescent="0.2">
      <c r="A1436" s="6" t="s">
        <v>3</v>
      </c>
      <c r="B1436" s="6" t="s">
        <v>1338</v>
      </c>
      <c r="C1436" s="85" t="s">
        <v>824</v>
      </c>
      <c r="D1436" s="85"/>
      <c r="E1436" s="85"/>
      <c r="F1436" s="16" t="s">
        <v>21</v>
      </c>
      <c r="G1436" s="7">
        <v>400</v>
      </c>
      <c r="H1436" s="8">
        <v>0</v>
      </c>
      <c r="I1436" s="5">
        <f>ROUND(G1436 * H1436,2)</f>
        <v>0</v>
      </c>
      <c r="J1436" s="18" t="s">
        <v>1305</v>
      </c>
    </row>
    <row r="1437" spans="1:10" ht="12.95" customHeight="1" x14ac:dyDescent="0.2">
      <c r="A1437" s="14"/>
      <c r="B1437" s="86"/>
      <c r="C1437" s="87"/>
      <c r="D1437" s="87"/>
      <c r="E1437" s="88"/>
      <c r="F1437" s="14"/>
      <c r="G1437" s="12"/>
      <c r="H1437" s="12"/>
      <c r="I1437" s="12"/>
    </row>
    <row r="1438" spans="1:10" ht="12.95" customHeight="1" x14ac:dyDescent="0.2">
      <c r="A1438" s="14"/>
      <c r="B1438" s="86"/>
      <c r="C1438" s="87"/>
      <c r="D1438" s="87"/>
      <c r="E1438" s="88"/>
      <c r="F1438" s="14"/>
      <c r="G1438" s="12"/>
      <c r="H1438" s="12"/>
      <c r="I1438" s="12"/>
    </row>
    <row r="1439" spans="1:10" ht="12.95" customHeight="1" x14ac:dyDescent="0.2">
      <c r="A1439" s="14"/>
      <c r="B1439" s="86"/>
      <c r="C1439" s="87"/>
      <c r="D1439" s="87"/>
      <c r="E1439" s="88"/>
      <c r="F1439" s="14"/>
      <c r="G1439" s="12"/>
      <c r="H1439" s="12"/>
      <c r="I1439" s="12"/>
    </row>
    <row r="1440" spans="1:10" ht="12.95" customHeight="1" x14ac:dyDescent="0.2">
      <c r="A1440" s="14"/>
      <c r="B1440" s="86"/>
      <c r="C1440" s="87"/>
      <c r="D1440" s="87"/>
      <c r="E1440" s="88"/>
      <c r="F1440" s="14"/>
      <c r="G1440" s="12"/>
      <c r="H1440" s="12"/>
      <c r="I1440" s="12"/>
    </row>
    <row r="1441" spans="1:9" ht="12.95" customHeight="1" x14ac:dyDescent="0.2">
      <c r="A1441" s="14"/>
      <c r="B1441" s="86"/>
      <c r="C1441" s="87"/>
      <c r="D1441" s="87"/>
      <c r="E1441" s="88"/>
      <c r="F1441" s="14"/>
      <c r="G1441" s="12"/>
      <c r="H1441" s="12"/>
      <c r="I1441" s="12"/>
    </row>
    <row r="1442" spans="1:9" ht="12.95" customHeight="1" x14ac:dyDescent="0.2">
      <c r="A1442" s="14"/>
      <c r="B1442" s="86"/>
      <c r="C1442" s="87"/>
      <c r="D1442" s="87"/>
      <c r="E1442" s="88"/>
      <c r="F1442" s="14"/>
      <c r="G1442" s="12"/>
      <c r="H1442" s="12"/>
      <c r="I1442" s="12"/>
    </row>
    <row r="1443" spans="1:9" ht="12.95" customHeight="1" x14ac:dyDescent="0.2">
      <c r="A1443" s="14"/>
      <c r="B1443" s="86"/>
      <c r="C1443" s="87"/>
      <c r="D1443" s="87"/>
      <c r="E1443" s="88"/>
      <c r="F1443" s="14"/>
      <c r="G1443" s="12"/>
      <c r="H1443" s="12"/>
      <c r="I1443" s="12"/>
    </row>
    <row r="1444" spans="1:9" ht="12.95" customHeight="1" x14ac:dyDescent="0.2">
      <c r="A1444" s="14"/>
      <c r="B1444" s="86"/>
      <c r="C1444" s="87"/>
      <c r="D1444" s="87"/>
      <c r="E1444" s="88"/>
      <c r="F1444" s="14"/>
      <c r="G1444" s="12"/>
      <c r="H1444" s="12"/>
      <c r="I1444" s="12"/>
    </row>
    <row r="1445" spans="1:9" ht="12.95" customHeight="1" x14ac:dyDescent="0.2">
      <c r="A1445" s="14"/>
      <c r="B1445" s="86"/>
      <c r="C1445" s="87"/>
      <c r="D1445" s="87"/>
      <c r="E1445" s="88"/>
      <c r="F1445" s="14"/>
      <c r="G1445" s="12"/>
      <c r="H1445" s="12"/>
      <c r="I1445" s="12"/>
    </row>
    <row r="1446" spans="1:9" ht="12.95" customHeight="1" x14ac:dyDescent="0.2">
      <c r="A1446" s="14"/>
      <c r="B1446" s="86"/>
      <c r="C1446" s="87"/>
      <c r="D1446" s="87"/>
      <c r="E1446" s="88"/>
      <c r="F1446" s="14"/>
      <c r="G1446" s="12"/>
      <c r="H1446" s="12"/>
      <c r="I1446" s="12"/>
    </row>
    <row r="1447" spans="1:9" ht="12.95" customHeight="1" x14ac:dyDescent="0.2">
      <c r="A1447" s="14"/>
      <c r="B1447" s="86"/>
      <c r="C1447" s="87"/>
      <c r="D1447" s="87"/>
      <c r="E1447" s="88"/>
      <c r="F1447" s="14"/>
      <c r="G1447" s="12"/>
      <c r="H1447" s="12"/>
      <c r="I1447" s="12"/>
    </row>
    <row r="1448" spans="1:9" ht="12.95" customHeight="1" x14ac:dyDescent="0.2">
      <c r="A1448" s="14"/>
      <c r="B1448" s="86"/>
      <c r="C1448" s="87"/>
      <c r="D1448" s="87"/>
      <c r="E1448" s="88"/>
      <c r="F1448" s="14"/>
      <c r="G1448" s="12"/>
      <c r="H1448" s="12"/>
      <c r="I1448" s="12"/>
    </row>
    <row r="1449" spans="1:9" ht="12.95" customHeight="1" x14ac:dyDescent="0.2">
      <c r="A1449" s="14"/>
      <c r="B1449" s="86"/>
      <c r="C1449" s="87"/>
      <c r="D1449" s="87"/>
      <c r="E1449" s="88"/>
      <c r="F1449" s="14"/>
      <c r="G1449" s="12"/>
      <c r="H1449" s="12"/>
      <c r="I1449" s="12"/>
    </row>
    <row r="1450" spans="1:9" ht="12.95" customHeight="1" x14ac:dyDescent="0.2">
      <c r="A1450" s="14"/>
      <c r="B1450" s="86"/>
      <c r="C1450" s="87"/>
      <c r="D1450" s="87"/>
      <c r="E1450" s="88"/>
      <c r="F1450" s="14"/>
      <c r="G1450" s="12"/>
      <c r="H1450" s="12"/>
      <c r="I1450" s="12"/>
    </row>
    <row r="1451" spans="1:9" ht="12.95" customHeight="1" x14ac:dyDescent="0.2">
      <c r="A1451" s="14"/>
      <c r="B1451" s="86"/>
      <c r="C1451" s="87"/>
      <c r="D1451" s="87"/>
      <c r="E1451" s="88"/>
      <c r="F1451" s="14"/>
      <c r="G1451" s="12"/>
      <c r="H1451" s="12"/>
      <c r="I1451" s="12"/>
    </row>
    <row r="1452" spans="1:9" ht="12.95" customHeight="1" x14ac:dyDescent="0.2">
      <c r="A1452" s="14"/>
      <c r="B1452" s="86"/>
      <c r="C1452" s="87"/>
      <c r="D1452" s="87"/>
      <c r="E1452" s="88"/>
      <c r="F1452" s="14"/>
      <c r="G1452" s="12"/>
      <c r="H1452" s="12"/>
      <c r="I1452" s="12"/>
    </row>
    <row r="1453" spans="1:9" ht="12.95" customHeight="1" x14ac:dyDescent="0.2">
      <c r="A1453" s="14"/>
      <c r="B1453" s="86"/>
      <c r="C1453" s="87"/>
      <c r="D1453" s="87"/>
      <c r="E1453" s="88"/>
      <c r="F1453" s="14"/>
      <c r="G1453" s="12"/>
      <c r="H1453" s="12"/>
      <c r="I1453" s="12"/>
    </row>
    <row r="1454" spans="1:9" ht="12.95" customHeight="1" x14ac:dyDescent="0.2">
      <c r="A1454" s="14"/>
      <c r="B1454" s="86"/>
      <c r="C1454" s="87"/>
      <c r="D1454" s="87"/>
      <c r="E1454" s="88"/>
      <c r="F1454" s="14"/>
      <c r="G1454" s="12"/>
      <c r="H1454" s="12"/>
      <c r="I1454" s="12"/>
    </row>
    <row r="1455" spans="1:9" ht="12.95" customHeight="1" x14ac:dyDescent="0.2">
      <c r="A1455" s="14"/>
      <c r="B1455" s="86"/>
      <c r="C1455" s="87"/>
      <c r="D1455" s="87"/>
      <c r="E1455" s="88"/>
      <c r="F1455" s="14"/>
      <c r="G1455" s="12"/>
      <c r="H1455" s="12"/>
      <c r="I1455" s="12"/>
    </row>
    <row r="1456" spans="1:9" ht="12.95" customHeight="1" x14ac:dyDescent="0.2">
      <c r="A1456" s="14"/>
      <c r="B1456" s="86"/>
      <c r="C1456" s="87"/>
      <c r="D1456" s="87"/>
      <c r="E1456" s="88"/>
      <c r="F1456" s="14"/>
      <c r="G1456" s="12"/>
      <c r="H1456" s="12"/>
      <c r="I1456" s="12"/>
    </row>
    <row r="1457" spans="1:9" ht="12.95" customHeight="1" x14ac:dyDescent="0.2">
      <c r="A1457" s="14"/>
      <c r="B1457" s="86"/>
      <c r="C1457" s="87"/>
      <c r="D1457" s="87"/>
      <c r="E1457" s="88"/>
      <c r="F1457" s="14"/>
      <c r="G1457" s="12"/>
      <c r="H1457" s="12"/>
      <c r="I1457" s="12"/>
    </row>
    <row r="1458" spans="1:9" ht="12.95" customHeight="1" x14ac:dyDescent="0.2">
      <c r="A1458" s="14"/>
      <c r="B1458" s="86"/>
      <c r="C1458" s="87"/>
      <c r="D1458" s="87"/>
      <c r="E1458" s="88"/>
      <c r="F1458" s="14"/>
      <c r="G1458" s="12"/>
      <c r="H1458" s="12"/>
      <c r="I1458" s="12"/>
    </row>
    <row r="1459" spans="1:9" ht="12.95" customHeight="1" x14ac:dyDescent="0.2">
      <c r="A1459" s="14"/>
      <c r="B1459" s="86"/>
      <c r="C1459" s="87"/>
      <c r="D1459" s="87"/>
      <c r="E1459" s="88"/>
      <c r="F1459" s="14"/>
      <c r="G1459" s="12"/>
      <c r="H1459" s="12"/>
      <c r="I1459" s="12"/>
    </row>
    <row r="1460" spans="1:9" ht="12.95" customHeight="1" x14ac:dyDescent="0.2">
      <c r="A1460" s="14"/>
      <c r="B1460" s="86"/>
      <c r="C1460" s="87"/>
      <c r="D1460" s="87"/>
      <c r="E1460" s="88"/>
      <c r="F1460" s="14"/>
      <c r="G1460" s="12"/>
      <c r="H1460" s="12"/>
      <c r="I1460" s="12"/>
    </row>
    <row r="1461" spans="1:9" ht="12.95" customHeight="1" x14ac:dyDescent="0.2">
      <c r="A1461" s="14"/>
      <c r="B1461" s="86"/>
      <c r="C1461" s="87"/>
      <c r="D1461" s="87"/>
      <c r="E1461" s="88"/>
      <c r="F1461" s="14"/>
      <c r="G1461" s="12"/>
      <c r="H1461" s="12"/>
      <c r="I1461" s="12"/>
    </row>
    <row r="1462" spans="1:9" ht="12.95" customHeight="1" x14ac:dyDescent="0.2">
      <c r="A1462" s="14"/>
      <c r="B1462" s="86"/>
      <c r="C1462" s="87"/>
      <c r="D1462" s="87"/>
      <c r="E1462" s="88"/>
      <c r="F1462" s="14"/>
      <c r="G1462" s="12"/>
      <c r="H1462" s="12"/>
      <c r="I1462" s="12"/>
    </row>
    <row r="1463" spans="1:9" ht="12.95" customHeight="1" x14ac:dyDescent="0.2">
      <c r="A1463" s="14"/>
      <c r="B1463" s="86"/>
      <c r="C1463" s="87"/>
      <c r="D1463" s="87"/>
      <c r="E1463" s="88"/>
      <c r="F1463" s="14"/>
      <c r="G1463" s="12"/>
      <c r="H1463" s="12"/>
      <c r="I1463" s="12"/>
    </row>
    <row r="1464" spans="1:9" ht="12.95" customHeight="1" x14ac:dyDescent="0.2">
      <c r="A1464" s="14"/>
      <c r="B1464" s="86"/>
      <c r="C1464" s="87"/>
      <c r="D1464" s="87"/>
      <c r="E1464" s="88"/>
      <c r="F1464" s="14"/>
      <c r="G1464" s="12"/>
      <c r="H1464" s="12"/>
      <c r="I1464" s="12"/>
    </row>
    <row r="1465" spans="1:9" ht="12.95" customHeight="1" x14ac:dyDescent="0.2">
      <c r="A1465" s="14"/>
      <c r="B1465" s="86"/>
      <c r="C1465" s="87"/>
      <c r="D1465" s="87"/>
      <c r="E1465" s="88"/>
      <c r="F1465" s="14"/>
      <c r="G1465" s="12"/>
      <c r="H1465" s="12"/>
      <c r="I1465" s="12"/>
    </row>
    <row r="1466" spans="1:9" ht="12.95" customHeight="1" x14ac:dyDescent="0.2">
      <c r="A1466" s="14"/>
      <c r="B1466" s="86"/>
      <c r="C1466" s="87"/>
      <c r="D1466" s="87"/>
      <c r="E1466" s="88"/>
      <c r="F1466" s="14"/>
      <c r="G1466" s="12"/>
      <c r="H1466" s="12"/>
      <c r="I1466" s="12"/>
    </row>
    <row r="1467" spans="1:9" ht="12.95" customHeight="1" x14ac:dyDescent="0.2">
      <c r="A1467" s="14"/>
      <c r="B1467" s="86"/>
      <c r="C1467" s="87"/>
      <c r="D1467" s="87"/>
      <c r="E1467" s="88"/>
      <c r="F1467" s="14"/>
      <c r="G1467" s="12"/>
      <c r="H1467" s="12"/>
      <c r="I1467" s="12"/>
    </row>
    <row r="1468" spans="1:9" ht="12.95" customHeight="1" x14ac:dyDescent="0.2">
      <c r="A1468" s="14"/>
      <c r="B1468" s="86"/>
      <c r="C1468" s="87"/>
      <c r="D1468" s="87"/>
      <c r="E1468" s="88"/>
      <c r="F1468" s="14"/>
      <c r="G1468" s="12"/>
      <c r="H1468" s="12"/>
      <c r="I1468" s="12"/>
    </row>
    <row r="1469" spans="1:9" ht="12.95" customHeight="1" x14ac:dyDescent="0.2">
      <c r="A1469" s="14"/>
      <c r="B1469" s="86"/>
      <c r="C1469" s="87"/>
      <c r="D1469" s="87"/>
      <c r="E1469" s="88"/>
      <c r="F1469" s="14"/>
      <c r="G1469" s="12"/>
      <c r="H1469" s="12"/>
      <c r="I1469" s="12"/>
    </row>
    <row r="1470" spans="1:9" ht="12.95" customHeight="1" x14ac:dyDescent="0.2">
      <c r="A1470" s="14"/>
      <c r="B1470" s="86"/>
      <c r="C1470" s="87"/>
      <c r="D1470" s="87"/>
      <c r="E1470" s="88"/>
      <c r="F1470" s="14"/>
      <c r="G1470" s="12"/>
      <c r="H1470" s="12"/>
      <c r="I1470" s="12"/>
    </row>
    <row r="1471" spans="1:9" ht="12.95" customHeight="1" x14ac:dyDescent="0.2">
      <c r="A1471" s="14"/>
      <c r="B1471" s="86"/>
      <c r="C1471" s="87"/>
      <c r="D1471" s="87"/>
      <c r="E1471" s="88"/>
      <c r="F1471" s="14"/>
      <c r="G1471" s="12"/>
      <c r="H1471" s="12"/>
      <c r="I1471" s="12"/>
    </row>
    <row r="1472" spans="1:9" ht="12.95" customHeight="1" x14ac:dyDescent="0.2">
      <c r="A1472" s="14"/>
      <c r="B1472" s="86"/>
      <c r="C1472" s="87"/>
      <c r="D1472" s="87"/>
      <c r="E1472" s="88"/>
      <c r="F1472" s="14"/>
      <c r="G1472" s="12"/>
      <c r="H1472" s="12"/>
      <c r="I1472" s="12"/>
    </row>
    <row r="1473" spans="1:10" ht="12.95" customHeight="1" x14ac:dyDescent="0.2">
      <c r="A1473" s="14"/>
      <c r="B1473" s="86"/>
      <c r="C1473" s="87"/>
      <c r="D1473" s="87"/>
      <c r="E1473" s="88"/>
      <c r="F1473" s="14"/>
      <c r="G1473" s="12"/>
      <c r="H1473" s="12"/>
      <c r="I1473" s="12"/>
    </row>
    <row r="1474" spans="1:10" ht="12.95" customHeight="1" x14ac:dyDescent="0.2">
      <c r="A1474" s="14"/>
      <c r="B1474" s="86"/>
      <c r="C1474" s="87"/>
      <c r="D1474" s="87"/>
      <c r="E1474" s="88"/>
      <c r="F1474" s="14"/>
      <c r="G1474" s="12"/>
      <c r="H1474" s="12"/>
      <c r="I1474" s="12"/>
    </row>
    <row r="1475" spans="1:10" ht="12.95" customHeight="1" x14ac:dyDescent="0.2">
      <c r="A1475" s="14"/>
      <c r="B1475" s="86"/>
      <c r="C1475" s="87"/>
      <c r="D1475" s="87"/>
      <c r="E1475" s="88"/>
      <c r="F1475" s="14"/>
      <c r="G1475" s="12"/>
      <c r="H1475" s="12"/>
      <c r="I1475" s="12"/>
    </row>
    <row r="1476" spans="1:10" ht="12.95" customHeight="1" x14ac:dyDescent="0.2">
      <c r="A1476" s="14"/>
      <c r="B1476" s="86"/>
      <c r="C1476" s="87"/>
      <c r="D1476" s="87"/>
      <c r="E1476" s="88"/>
      <c r="F1476" s="14"/>
      <c r="G1476" s="12"/>
      <c r="H1476" s="12"/>
      <c r="I1476" s="12"/>
    </row>
    <row r="1477" spans="1:10" ht="12.95" customHeight="1" x14ac:dyDescent="0.2">
      <c r="A1477" s="14"/>
      <c r="B1477" s="86"/>
      <c r="C1477" s="87"/>
      <c r="D1477" s="87"/>
      <c r="E1477" s="88"/>
      <c r="F1477" s="14"/>
      <c r="G1477" s="12"/>
      <c r="H1477" s="12"/>
      <c r="I1477" s="12"/>
    </row>
    <row r="1478" spans="1:10" ht="12.95" customHeight="1" x14ac:dyDescent="0.2">
      <c r="A1478" s="14"/>
      <c r="B1478" s="86"/>
      <c r="C1478" s="87"/>
      <c r="D1478" s="87"/>
      <c r="E1478" s="88"/>
      <c r="F1478" s="14"/>
      <c r="G1478" s="12"/>
      <c r="H1478" s="12"/>
      <c r="I1478" s="12"/>
    </row>
    <row r="1479" spans="1:10" ht="6.2" customHeight="1" x14ac:dyDescent="0.2">
      <c r="A1479" s="14"/>
      <c r="B1479" s="86"/>
      <c r="C1479" s="87"/>
      <c r="D1479" s="87"/>
      <c r="E1479" s="88"/>
      <c r="F1479" s="14"/>
      <c r="G1479" s="12"/>
      <c r="H1479" s="12"/>
      <c r="I1479" s="12"/>
    </row>
    <row r="1480" spans="1:10" ht="18" customHeight="1" x14ac:dyDescent="0.2">
      <c r="A1480" s="27" t="str">
        <f>"TOTAL FOR " &amp; UPPER("Section") &amp; "  5100 CARRIED FORWARD TO SUMMARY"</f>
        <v>TOTAL FOR SECTION  5100 CARRIED FORWARD TO SUMMARY</v>
      </c>
      <c r="B1480" s="3"/>
      <c r="C1480" s="3"/>
      <c r="D1480" s="3"/>
      <c r="E1480" s="3"/>
      <c r="F1480" s="3"/>
      <c r="G1480" s="3"/>
      <c r="H1480" s="29"/>
      <c r="I1480" s="28">
        <f>SUM(I1433:I1479)</f>
        <v>0</v>
      </c>
    </row>
    <row r="1481" spans="1:10" ht="15.95" customHeight="1" x14ac:dyDescent="0.2">
      <c r="A1481" s="89" t="s">
        <v>1947</v>
      </c>
      <c r="B1481" s="89"/>
      <c r="C1481" s="89"/>
      <c r="D1481" s="89"/>
      <c r="E1481" s="89"/>
      <c r="F1481" s="89"/>
      <c r="G1481" s="89"/>
      <c r="H1481" s="89"/>
      <c r="I1481" s="89"/>
    </row>
    <row r="1482" spans="1:10" ht="12.95" customHeight="1" x14ac:dyDescent="0.2">
      <c r="A1482" s="2" t="str">
        <f>IF(D1482="","","CONTRACT: ")</f>
        <v xml:space="preserve">CONTRACT: </v>
      </c>
      <c r="B1482" s="2"/>
      <c r="C1482" s="23"/>
      <c r="D1482" s="2" t="s">
        <v>1731</v>
      </c>
      <c r="E1482" s="2"/>
      <c r="F1482" s="11"/>
      <c r="G1482" s="11"/>
      <c r="H1482" s="11"/>
      <c r="I1482" s="21"/>
    </row>
    <row r="1483" spans="1:10" ht="38.25" customHeight="1" x14ac:dyDescent="0.2">
      <c r="A1483" s="10" t="str">
        <f>IF(D1483="","","CONTRACT TITLE: ")</f>
        <v xml:space="preserve">CONTRACT TITLE: </v>
      </c>
      <c r="B1483" s="10"/>
      <c r="C1483" s="10"/>
      <c r="D1483" s="76" t="s">
        <v>0</v>
      </c>
      <c r="E1483" s="76"/>
      <c r="F1483" s="76"/>
      <c r="G1483" s="76"/>
      <c r="H1483" s="76"/>
      <c r="I1483" s="76"/>
    </row>
    <row r="1484" spans="1:10" ht="12.95" customHeight="1" x14ac:dyDescent="0.2">
      <c r="A1484" s="2" t="str">
        <f>IF((C1484&amp;E1484)="","",UPPER("SCHEDULE:"))</f>
        <v>SCHEDULE:</v>
      </c>
      <c r="B1484" s="2"/>
      <c r="C1484" s="13" t="s">
        <v>1484</v>
      </c>
      <c r="D1484" s="17"/>
      <c r="E1484" s="78" t="s">
        <v>1235</v>
      </c>
      <c r="F1484" s="78"/>
      <c r="G1484" s="78"/>
      <c r="H1484" s="78"/>
      <c r="I1484" s="78"/>
    </row>
    <row r="1485" spans="1:10" ht="12.95" hidden="1" customHeight="1" x14ac:dyDescent="0.2">
      <c r="A1485" s="2" t="str">
        <f>IF((C1485&amp;E1485)="","","SERIES:")</f>
        <v/>
      </c>
      <c r="B1485" s="2"/>
      <c r="C1485" s="13" t="s">
        <v>3</v>
      </c>
      <c r="D1485" s="13"/>
      <c r="E1485" s="78" t="s">
        <v>3</v>
      </c>
      <c r="F1485" s="78"/>
      <c r="G1485" s="78"/>
      <c r="H1485" s="78"/>
      <c r="I1485" s="78"/>
    </row>
    <row r="1486" spans="1:10" ht="12.95" customHeight="1" x14ac:dyDescent="0.2">
      <c r="A1486" s="2" t="str">
        <f>IF((C1486&amp;E1486)="","","SECTION:")</f>
        <v>SECTION:</v>
      </c>
      <c r="B1486" s="2"/>
      <c r="C1486" s="13" t="s">
        <v>1948</v>
      </c>
      <c r="D1486" s="13"/>
      <c r="E1486" s="79" t="s">
        <v>1806</v>
      </c>
      <c r="F1486" s="79"/>
      <c r="G1486" s="79"/>
      <c r="H1486" s="79"/>
      <c r="I1486" s="79"/>
    </row>
    <row r="1487" spans="1:10" ht="28.5" customHeight="1" x14ac:dyDescent="0.2">
      <c r="A1487" s="1" t="s">
        <v>2</v>
      </c>
      <c r="B1487" s="80" t="s">
        <v>119</v>
      </c>
      <c r="C1487" s="80"/>
      <c r="D1487" s="80"/>
      <c r="E1487" s="80"/>
      <c r="F1487" s="1" t="s">
        <v>1</v>
      </c>
      <c r="G1487" s="1" t="s">
        <v>981</v>
      </c>
      <c r="H1487" s="1" t="s">
        <v>497</v>
      </c>
      <c r="I1487" s="1" t="s">
        <v>1111</v>
      </c>
      <c r="J1487" s="22" t="s">
        <v>766</v>
      </c>
    </row>
    <row r="1488" spans="1:10" ht="4.5" customHeight="1" x14ac:dyDescent="0.2">
      <c r="A1488" s="4"/>
      <c r="B1488" s="81"/>
      <c r="C1488" s="82"/>
      <c r="D1488" s="82"/>
      <c r="E1488" s="83"/>
      <c r="F1488" s="4"/>
      <c r="G1488" s="4"/>
      <c r="H1488" s="4"/>
      <c r="I1488" s="4"/>
    </row>
    <row r="1489" spans="1:10" ht="21.95" customHeight="1" x14ac:dyDescent="0.2">
      <c r="A1489" s="6" t="s">
        <v>1950</v>
      </c>
      <c r="B1489" s="84" t="s">
        <v>713</v>
      </c>
      <c r="C1489" s="85"/>
      <c r="D1489" s="85"/>
      <c r="E1489" s="85"/>
      <c r="F1489" s="16" t="s">
        <v>3</v>
      </c>
      <c r="G1489" s="9"/>
      <c r="H1489" s="5"/>
      <c r="I1489" s="5"/>
      <c r="J1489" s="18" t="s">
        <v>577</v>
      </c>
    </row>
    <row r="1490" spans="1:10" ht="21.95" customHeight="1" x14ac:dyDescent="0.2">
      <c r="A1490" s="6" t="s">
        <v>3</v>
      </c>
      <c r="B1490" s="6" t="s">
        <v>1338</v>
      </c>
      <c r="C1490" s="85" t="s">
        <v>1066</v>
      </c>
      <c r="D1490" s="85"/>
      <c r="E1490" s="85"/>
      <c r="F1490" s="16" t="s">
        <v>21</v>
      </c>
      <c r="G1490" s="7">
        <v>5</v>
      </c>
      <c r="H1490" s="8">
        <v>0</v>
      </c>
      <c r="I1490" s="5">
        <f t="shared" ref="I1490:I1491" si="77">ROUND(G1490 * H1490,2)</f>
        <v>0</v>
      </c>
      <c r="J1490" s="18" t="s">
        <v>1567</v>
      </c>
    </row>
    <row r="1491" spans="1:10" ht="21.95" customHeight="1" x14ac:dyDescent="0.2">
      <c r="A1491" s="6" t="s">
        <v>456</v>
      </c>
      <c r="B1491" s="84" t="s">
        <v>1432</v>
      </c>
      <c r="C1491" s="85"/>
      <c r="D1491" s="85"/>
      <c r="E1491" s="85"/>
      <c r="F1491" s="16" t="s">
        <v>1489</v>
      </c>
      <c r="G1491" s="7">
        <v>300</v>
      </c>
      <c r="H1491" s="8">
        <v>0</v>
      </c>
      <c r="I1491" s="5">
        <f t="shared" si="77"/>
        <v>0</v>
      </c>
      <c r="J1491" s="18" t="s">
        <v>1433</v>
      </c>
    </row>
    <row r="1492" spans="1:10" ht="33.200000000000003" customHeight="1" x14ac:dyDescent="0.2">
      <c r="A1492" s="6" t="s">
        <v>945</v>
      </c>
      <c r="B1492" s="84" t="s">
        <v>336</v>
      </c>
      <c r="C1492" s="85"/>
      <c r="D1492" s="85"/>
      <c r="E1492" s="85"/>
      <c r="F1492" s="16" t="s">
        <v>3</v>
      </c>
      <c r="G1492" s="9"/>
      <c r="H1492" s="5"/>
      <c r="I1492" s="5"/>
      <c r="J1492" s="18" t="s">
        <v>185</v>
      </c>
    </row>
    <row r="1493" spans="1:10" ht="33.200000000000003" customHeight="1" x14ac:dyDescent="0.2">
      <c r="A1493" s="6" t="s">
        <v>3</v>
      </c>
      <c r="B1493" s="6" t="s">
        <v>1338</v>
      </c>
      <c r="C1493" s="85" t="s">
        <v>825</v>
      </c>
      <c r="D1493" s="85"/>
      <c r="E1493" s="85"/>
      <c r="F1493" s="16" t="s">
        <v>3</v>
      </c>
      <c r="G1493" s="9"/>
      <c r="H1493" s="5"/>
      <c r="I1493" s="5"/>
      <c r="J1493" s="18" t="s">
        <v>1186</v>
      </c>
    </row>
    <row r="1494" spans="1:10" ht="21.95" customHeight="1" x14ac:dyDescent="0.2">
      <c r="A1494" s="6" t="s">
        <v>3</v>
      </c>
      <c r="B1494" s="6" t="s">
        <v>3</v>
      </c>
      <c r="C1494" s="15" t="s">
        <v>1486</v>
      </c>
      <c r="D1494" s="85" t="s">
        <v>454</v>
      </c>
      <c r="E1494" s="85"/>
      <c r="F1494" s="16" t="s">
        <v>3</v>
      </c>
      <c r="G1494" s="9"/>
      <c r="H1494" s="5"/>
      <c r="I1494" s="5"/>
      <c r="J1494" s="18" t="s">
        <v>1065</v>
      </c>
    </row>
    <row r="1495" spans="1:10" ht="21.95" customHeight="1" x14ac:dyDescent="0.2">
      <c r="A1495" s="6" t="s">
        <v>3</v>
      </c>
      <c r="B1495" s="6" t="s">
        <v>369</v>
      </c>
      <c r="C1495" s="85" t="s">
        <v>579</v>
      </c>
      <c r="D1495" s="85"/>
      <c r="E1495" s="85"/>
      <c r="F1495" s="16" t="s">
        <v>21</v>
      </c>
      <c r="G1495" s="56">
        <v>0</v>
      </c>
      <c r="H1495" s="8">
        <v>0</v>
      </c>
      <c r="I1495" s="50" t="s">
        <v>1547</v>
      </c>
      <c r="J1495" s="18" t="s">
        <v>1809</v>
      </c>
    </row>
    <row r="1496" spans="1:10" ht="21.95" customHeight="1" x14ac:dyDescent="0.2">
      <c r="A1496" s="6" t="s">
        <v>3</v>
      </c>
      <c r="B1496" s="6" t="s">
        <v>1849</v>
      </c>
      <c r="C1496" s="85" t="s">
        <v>1949</v>
      </c>
      <c r="D1496" s="85"/>
      <c r="E1496" s="85"/>
      <c r="F1496" s="16" t="s">
        <v>21</v>
      </c>
      <c r="G1496" s="56">
        <v>0</v>
      </c>
      <c r="H1496" s="8">
        <v>0</v>
      </c>
      <c r="I1496" s="50" t="s">
        <v>1547</v>
      </c>
      <c r="J1496" s="18" t="s">
        <v>578</v>
      </c>
    </row>
    <row r="1497" spans="1:10" ht="21.95" customHeight="1" x14ac:dyDescent="0.2">
      <c r="A1497" s="6" t="s">
        <v>3</v>
      </c>
      <c r="B1497" s="6" t="s">
        <v>3</v>
      </c>
      <c r="C1497" s="15" t="s">
        <v>5</v>
      </c>
      <c r="D1497" s="85" t="s">
        <v>1810</v>
      </c>
      <c r="E1497" s="85"/>
      <c r="F1497" s="16" t="s">
        <v>3</v>
      </c>
      <c r="G1497" s="9"/>
      <c r="H1497" s="5"/>
      <c r="I1497" s="5"/>
      <c r="J1497" s="18" t="s">
        <v>1306</v>
      </c>
    </row>
    <row r="1498" spans="1:10" ht="21.95" customHeight="1" x14ac:dyDescent="0.2">
      <c r="A1498" s="6" t="s">
        <v>3</v>
      </c>
      <c r="B1498" s="6" t="s">
        <v>369</v>
      </c>
      <c r="C1498" s="85" t="s">
        <v>1811</v>
      </c>
      <c r="D1498" s="85"/>
      <c r="E1498" s="85"/>
      <c r="F1498" s="16" t="s">
        <v>21</v>
      </c>
      <c r="G1498" s="7">
        <v>770</v>
      </c>
      <c r="H1498" s="8">
        <v>0</v>
      </c>
      <c r="I1498" s="5">
        <f>ROUND(G1498 * H1498,2)</f>
        <v>0</v>
      </c>
      <c r="J1498" s="18" t="s">
        <v>186</v>
      </c>
    </row>
    <row r="1499" spans="1:10" ht="33.200000000000003" customHeight="1" x14ac:dyDescent="0.2">
      <c r="A1499" s="6" t="s">
        <v>3</v>
      </c>
      <c r="B1499" s="6" t="s">
        <v>376</v>
      </c>
      <c r="C1499" s="85" t="s">
        <v>826</v>
      </c>
      <c r="D1499" s="85"/>
      <c r="E1499" s="85"/>
      <c r="F1499" s="16" t="s">
        <v>3</v>
      </c>
      <c r="G1499" s="9"/>
      <c r="H1499" s="5"/>
      <c r="I1499" s="5"/>
      <c r="J1499" s="18" t="s">
        <v>714</v>
      </c>
    </row>
    <row r="1500" spans="1:10" ht="21.95" customHeight="1" x14ac:dyDescent="0.2">
      <c r="A1500" s="6" t="s">
        <v>3</v>
      </c>
      <c r="B1500" s="6" t="s">
        <v>369</v>
      </c>
      <c r="C1500" s="85" t="s">
        <v>1568</v>
      </c>
      <c r="D1500" s="85"/>
      <c r="E1500" s="85"/>
      <c r="F1500" s="16" t="s">
        <v>21</v>
      </c>
      <c r="G1500" s="7">
        <v>200</v>
      </c>
      <c r="H1500" s="8">
        <v>0</v>
      </c>
      <c r="I1500" s="5">
        <f>ROUND(G1500 * H1500,2)</f>
        <v>0</v>
      </c>
      <c r="J1500" s="18" t="s">
        <v>334</v>
      </c>
    </row>
    <row r="1501" spans="1:10" ht="21.95" customHeight="1" x14ac:dyDescent="0.2">
      <c r="A1501" s="6" t="s">
        <v>1679</v>
      </c>
      <c r="B1501" s="84" t="s">
        <v>187</v>
      </c>
      <c r="C1501" s="85"/>
      <c r="D1501" s="85"/>
      <c r="E1501" s="85"/>
      <c r="F1501" s="16" t="s">
        <v>3</v>
      </c>
      <c r="G1501" s="9"/>
      <c r="H1501" s="5"/>
      <c r="I1501" s="5"/>
      <c r="J1501" s="18" t="s">
        <v>1183</v>
      </c>
    </row>
    <row r="1502" spans="1:10" ht="21.95" customHeight="1" x14ac:dyDescent="0.2">
      <c r="A1502" s="6" t="s">
        <v>3</v>
      </c>
      <c r="B1502" s="6" t="s">
        <v>1338</v>
      </c>
      <c r="C1502" s="85" t="s">
        <v>1187</v>
      </c>
      <c r="D1502" s="85"/>
      <c r="E1502" s="85"/>
      <c r="F1502" s="16" t="s">
        <v>1489</v>
      </c>
      <c r="G1502" s="7">
        <v>900</v>
      </c>
      <c r="H1502" s="8">
        <v>0</v>
      </c>
      <c r="I1502" s="5">
        <f>ROUND(G1502 * H1502,2)</f>
        <v>0</v>
      </c>
      <c r="J1502" s="18" t="s">
        <v>84</v>
      </c>
    </row>
    <row r="1503" spans="1:10" ht="33.200000000000003" customHeight="1" x14ac:dyDescent="0.2">
      <c r="A1503" s="6" t="s">
        <v>715</v>
      </c>
      <c r="B1503" s="84" t="s">
        <v>1951</v>
      </c>
      <c r="C1503" s="85"/>
      <c r="D1503" s="85"/>
      <c r="E1503" s="85"/>
      <c r="F1503" s="16" t="s">
        <v>3</v>
      </c>
      <c r="G1503" s="9"/>
      <c r="H1503" s="5"/>
      <c r="I1503" s="5"/>
      <c r="J1503" s="18" t="s">
        <v>827</v>
      </c>
    </row>
    <row r="1504" spans="1:10" ht="21.95" customHeight="1" x14ac:dyDescent="0.2">
      <c r="A1504" s="6" t="s">
        <v>3</v>
      </c>
      <c r="B1504" s="6" t="s">
        <v>1338</v>
      </c>
      <c r="C1504" s="85" t="s">
        <v>581</v>
      </c>
      <c r="D1504" s="85"/>
      <c r="E1504" s="85"/>
      <c r="F1504" s="16" t="s">
        <v>3</v>
      </c>
      <c r="G1504" s="9"/>
      <c r="H1504" s="5"/>
      <c r="I1504" s="5"/>
      <c r="J1504" s="18" t="s">
        <v>1307</v>
      </c>
    </row>
    <row r="1505" spans="1:10" ht="21.95" customHeight="1" x14ac:dyDescent="0.2">
      <c r="A1505" s="6" t="s">
        <v>3</v>
      </c>
      <c r="B1505" s="6" t="s">
        <v>3</v>
      </c>
      <c r="C1505" s="15" t="s">
        <v>1486</v>
      </c>
      <c r="D1505" s="85" t="s">
        <v>188</v>
      </c>
      <c r="E1505" s="85"/>
      <c r="F1505" s="16" t="s">
        <v>21</v>
      </c>
      <c r="G1505" s="7">
        <v>1000</v>
      </c>
      <c r="H1505" s="8">
        <v>0</v>
      </c>
      <c r="I1505" s="5">
        <f>ROUND(G1505 * H1505,2)</f>
        <v>0</v>
      </c>
      <c r="J1505" s="18" t="s">
        <v>1952</v>
      </c>
    </row>
    <row r="1506" spans="1:10" ht="33.200000000000003" customHeight="1" x14ac:dyDescent="0.2">
      <c r="A1506" s="6" t="s">
        <v>946</v>
      </c>
      <c r="B1506" s="84" t="s">
        <v>582</v>
      </c>
      <c r="C1506" s="85"/>
      <c r="D1506" s="85"/>
      <c r="E1506" s="85"/>
      <c r="F1506" s="16" t="s">
        <v>3</v>
      </c>
      <c r="G1506" s="9"/>
      <c r="H1506" s="5"/>
      <c r="I1506" s="5"/>
      <c r="J1506" s="18" t="s">
        <v>716</v>
      </c>
    </row>
    <row r="1507" spans="1:10" ht="21.95" customHeight="1" x14ac:dyDescent="0.2">
      <c r="A1507" s="6" t="s">
        <v>3</v>
      </c>
      <c r="B1507" s="6" t="s">
        <v>1338</v>
      </c>
      <c r="C1507" s="85" t="s">
        <v>583</v>
      </c>
      <c r="D1507" s="85"/>
      <c r="E1507" s="85"/>
      <c r="F1507" s="16" t="s">
        <v>21</v>
      </c>
      <c r="G1507" s="7">
        <v>500</v>
      </c>
      <c r="H1507" s="8">
        <v>0</v>
      </c>
      <c r="I1507" s="5">
        <f t="shared" ref="I1507:I1510" si="78">ROUND(G1507 * H1507,2)</f>
        <v>0</v>
      </c>
      <c r="J1507" s="18" t="s">
        <v>1680</v>
      </c>
    </row>
    <row r="1508" spans="1:10" ht="21.95" customHeight="1" x14ac:dyDescent="0.2">
      <c r="A1508" s="6" t="s">
        <v>3</v>
      </c>
      <c r="B1508" s="6" t="s">
        <v>868</v>
      </c>
      <c r="C1508" s="85" t="s">
        <v>943</v>
      </c>
      <c r="D1508" s="85"/>
      <c r="E1508" s="85"/>
      <c r="F1508" s="16" t="s">
        <v>21</v>
      </c>
      <c r="G1508" s="7">
        <v>250</v>
      </c>
      <c r="H1508" s="8">
        <v>0</v>
      </c>
      <c r="I1508" s="5">
        <f t="shared" si="78"/>
        <v>0</v>
      </c>
      <c r="J1508" s="18" t="s">
        <v>1812</v>
      </c>
    </row>
    <row r="1509" spans="1:10" ht="21.95" customHeight="1" x14ac:dyDescent="0.2">
      <c r="A1509" s="6" t="s">
        <v>3</v>
      </c>
      <c r="B1509" s="6" t="s">
        <v>376</v>
      </c>
      <c r="C1509" s="85" t="s">
        <v>1188</v>
      </c>
      <c r="D1509" s="85"/>
      <c r="E1509" s="85"/>
      <c r="F1509" s="16" t="s">
        <v>21</v>
      </c>
      <c r="G1509" s="7">
        <v>30</v>
      </c>
      <c r="H1509" s="8">
        <v>0</v>
      </c>
      <c r="I1509" s="5">
        <f t="shared" si="78"/>
        <v>0</v>
      </c>
      <c r="J1509" s="18" t="s">
        <v>1813</v>
      </c>
    </row>
    <row r="1510" spans="1:10" ht="21.95" customHeight="1" x14ac:dyDescent="0.2">
      <c r="A1510" s="6" t="s">
        <v>3</v>
      </c>
      <c r="B1510" s="6" t="s">
        <v>1859</v>
      </c>
      <c r="C1510" s="85" t="s">
        <v>189</v>
      </c>
      <c r="D1510" s="85"/>
      <c r="E1510" s="85"/>
      <c r="F1510" s="16" t="s">
        <v>21</v>
      </c>
      <c r="G1510" s="7">
        <v>30</v>
      </c>
      <c r="H1510" s="8">
        <v>0</v>
      </c>
      <c r="I1510" s="5">
        <f t="shared" si="78"/>
        <v>0</v>
      </c>
      <c r="J1510" s="18" t="s">
        <v>1681</v>
      </c>
    </row>
    <row r="1511" spans="1:10" ht="33.200000000000003" customHeight="1" x14ac:dyDescent="0.2">
      <c r="A1511" s="6" t="s">
        <v>1434</v>
      </c>
      <c r="B1511" s="84" t="s">
        <v>1682</v>
      </c>
      <c r="C1511" s="85"/>
      <c r="D1511" s="85"/>
      <c r="E1511" s="85"/>
      <c r="F1511" s="16" t="s">
        <v>3</v>
      </c>
      <c r="G1511" s="9"/>
      <c r="H1511" s="5"/>
      <c r="I1511" s="5"/>
      <c r="J1511" s="18" t="s">
        <v>1435</v>
      </c>
    </row>
    <row r="1512" spans="1:10" ht="21.95" customHeight="1" x14ac:dyDescent="0.2">
      <c r="A1512" s="6" t="s">
        <v>3</v>
      </c>
      <c r="B1512" s="6" t="s">
        <v>868</v>
      </c>
      <c r="C1512" s="85" t="s">
        <v>583</v>
      </c>
      <c r="D1512" s="85"/>
      <c r="E1512" s="85"/>
      <c r="F1512" s="16" t="s">
        <v>21</v>
      </c>
      <c r="G1512" s="7">
        <v>100</v>
      </c>
      <c r="H1512" s="8">
        <v>0</v>
      </c>
      <c r="I1512" s="5">
        <f t="shared" ref="I1512:I1514" si="79">ROUND(G1512 * H1512,2)</f>
        <v>0</v>
      </c>
      <c r="J1512" s="18" t="s">
        <v>1067</v>
      </c>
    </row>
    <row r="1513" spans="1:10" ht="21.95" customHeight="1" x14ac:dyDescent="0.2">
      <c r="A1513" s="6" t="s">
        <v>3</v>
      </c>
      <c r="B1513" s="6" t="s">
        <v>376</v>
      </c>
      <c r="C1513" s="85" t="s">
        <v>1683</v>
      </c>
      <c r="D1513" s="85"/>
      <c r="E1513" s="85"/>
      <c r="F1513" s="16" t="s">
        <v>21</v>
      </c>
      <c r="G1513" s="7">
        <v>200</v>
      </c>
      <c r="H1513" s="8">
        <v>0</v>
      </c>
      <c r="I1513" s="5">
        <f t="shared" si="79"/>
        <v>0</v>
      </c>
      <c r="J1513" s="18" t="s">
        <v>85</v>
      </c>
    </row>
    <row r="1514" spans="1:10" ht="21.95" customHeight="1" x14ac:dyDescent="0.2">
      <c r="A1514" s="6" t="s">
        <v>3</v>
      </c>
      <c r="B1514" s="6" t="s">
        <v>1859</v>
      </c>
      <c r="C1514" s="85" t="s">
        <v>1188</v>
      </c>
      <c r="D1514" s="85"/>
      <c r="E1514" s="85"/>
      <c r="F1514" s="16" t="s">
        <v>21</v>
      </c>
      <c r="G1514" s="7">
        <v>30</v>
      </c>
      <c r="H1514" s="8">
        <v>0</v>
      </c>
      <c r="I1514" s="5">
        <f t="shared" si="79"/>
        <v>0</v>
      </c>
      <c r="J1514" s="18" t="s">
        <v>717</v>
      </c>
    </row>
    <row r="1515" spans="1:10" ht="12.2" customHeight="1" x14ac:dyDescent="0.2">
      <c r="A1515" s="14"/>
      <c r="B1515" s="86"/>
      <c r="C1515" s="87"/>
      <c r="D1515" s="87"/>
      <c r="E1515" s="88"/>
      <c r="F1515" s="14"/>
      <c r="G1515" s="12"/>
      <c r="H1515" s="12"/>
      <c r="I1515" s="12"/>
    </row>
    <row r="1516" spans="1:10" ht="18" customHeight="1" x14ac:dyDescent="0.2">
      <c r="A1516" s="27" t="str">
        <f>"TOTAL FOR " &amp; UPPER("Section") &amp; "  5200 CARRIED FORWARD TO SUMMARY"</f>
        <v>TOTAL FOR SECTION  5200 CARRIED FORWARD TO SUMMARY</v>
      </c>
      <c r="B1516" s="3"/>
      <c r="C1516" s="3"/>
      <c r="D1516" s="3"/>
      <c r="E1516" s="3"/>
      <c r="F1516" s="3"/>
      <c r="G1516" s="3"/>
      <c r="H1516" s="29"/>
      <c r="I1516" s="28">
        <f>SUM(I1489:I1515)</f>
        <v>0</v>
      </c>
    </row>
    <row r="1517" spans="1:10" ht="15.95" customHeight="1" x14ac:dyDescent="0.2">
      <c r="A1517" s="89" t="s">
        <v>455</v>
      </c>
      <c r="B1517" s="89"/>
      <c r="C1517" s="89"/>
      <c r="D1517" s="89"/>
      <c r="E1517" s="89"/>
      <c r="F1517" s="89"/>
      <c r="G1517" s="89"/>
      <c r="H1517" s="89"/>
      <c r="I1517" s="89"/>
    </row>
    <row r="1518" spans="1:10" ht="12.95" customHeight="1" x14ac:dyDescent="0.2">
      <c r="A1518" s="2" t="str">
        <f>IF(D1518="","","CONTRACT: ")</f>
        <v xml:space="preserve">CONTRACT: </v>
      </c>
      <c r="B1518" s="2"/>
      <c r="C1518" s="23"/>
      <c r="D1518" s="2" t="s">
        <v>1731</v>
      </c>
      <c r="E1518" s="2"/>
      <c r="F1518" s="11"/>
      <c r="G1518" s="11"/>
      <c r="H1518" s="11"/>
      <c r="I1518" s="21"/>
    </row>
    <row r="1519" spans="1:10" ht="38.25" customHeight="1" x14ac:dyDescent="0.2">
      <c r="A1519" s="10" t="str">
        <f>IF(D1519="","","CONTRACT TITLE: ")</f>
        <v xml:space="preserve">CONTRACT TITLE: </v>
      </c>
      <c r="B1519" s="10"/>
      <c r="C1519" s="10"/>
      <c r="D1519" s="76" t="s">
        <v>0</v>
      </c>
      <c r="E1519" s="76"/>
      <c r="F1519" s="76"/>
      <c r="G1519" s="76"/>
      <c r="H1519" s="76"/>
      <c r="I1519" s="76"/>
    </row>
    <row r="1520" spans="1:10" ht="12.95" customHeight="1" x14ac:dyDescent="0.2">
      <c r="A1520" s="2" t="str">
        <f>IF((C1520&amp;E1520)="","",UPPER("SCHEDULE:"))</f>
        <v>SCHEDULE:</v>
      </c>
      <c r="B1520" s="2"/>
      <c r="C1520" s="13" t="s">
        <v>1484</v>
      </c>
      <c r="D1520" s="17"/>
      <c r="E1520" s="78" t="s">
        <v>1235</v>
      </c>
      <c r="F1520" s="78"/>
      <c r="G1520" s="78"/>
      <c r="H1520" s="78"/>
      <c r="I1520" s="78"/>
    </row>
    <row r="1521" spans="1:10" ht="12.95" hidden="1" customHeight="1" x14ac:dyDescent="0.2">
      <c r="A1521" s="2" t="str">
        <f>IF((C1521&amp;E1521)="","","SERIES:")</f>
        <v/>
      </c>
      <c r="B1521" s="2"/>
      <c r="C1521" s="13" t="s">
        <v>3</v>
      </c>
      <c r="D1521" s="13"/>
      <c r="E1521" s="78" t="s">
        <v>3</v>
      </c>
      <c r="F1521" s="78"/>
      <c r="G1521" s="78"/>
      <c r="H1521" s="78"/>
      <c r="I1521" s="78"/>
    </row>
    <row r="1522" spans="1:10" ht="12.95" customHeight="1" x14ac:dyDescent="0.2">
      <c r="A1522" s="2" t="str">
        <f>IF((C1522&amp;E1522)="","","SECTION:")</f>
        <v>SECTION:</v>
      </c>
      <c r="B1522" s="2"/>
      <c r="C1522" s="13" t="s">
        <v>719</v>
      </c>
      <c r="D1522" s="13"/>
      <c r="E1522" s="79" t="s">
        <v>1569</v>
      </c>
      <c r="F1522" s="79"/>
      <c r="G1522" s="79"/>
      <c r="H1522" s="79"/>
      <c r="I1522" s="79"/>
    </row>
    <row r="1523" spans="1:10" ht="28.5" customHeight="1" x14ac:dyDescent="0.2">
      <c r="A1523" s="1" t="s">
        <v>2</v>
      </c>
      <c r="B1523" s="80" t="s">
        <v>119</v>
      </c>
      <c r="C1523" s="80"/>
      <c r="D1523" s="80"/>
      <c r="E1523" s="80"/>
      <c r="F1523" s="1" t="s">
        <v>1</v>
      </c>
      <c r="G1523" s="1" t="s">
        <v>981</v>
      </c>
      <c r="H1523" s="1" t="s">
        <v>497</v>
      </c>
      <c r="I1523" s="1" t="s">
        <v>1111</v>
      </c>
      <c r="J1523" s="22" t="s">
        <v>766</v>
      </c>
    </row>
    <row r="1524" spans="1:10" ht="4.5" customHeight="1" x14ac:dyDescent="0.2">
      <c r="A1524" s="4"/>
      <c r="B1524" s="81"/>
      <c r="C1524" s="82"/>
      <c r="D1524" s="82"/>
      <c r="E1524" s="83"/>
      <c r="F1524" s="4"/>
      <c r="G1524" s="4"/>
      <c r="H1524" s="4"/>
      <c r="I1524" s="4"/>
    </row>
    <row r="1525" spans="1:10" ht="21.95" customHeight="1" x14ac:dyDescent="0.2">
      <c r="A1525" s="6" t="s">
        <v>1684</v>
      </c>
      <c r="B1525" s="84" t="s">
        <v>457</v>
      </c>
      <c r="C1525" s="85"/>
      <c r="D1525" s="85"/>
      <c r="E1525" s="85"/>
      <c r="F1525" s="16" t="s">
        <v>3</v>
      </c>
      <c r="G1525" s="9"/>
      <c r="H1525" s="5"/>
      <c r="I1525" s="5"/>
      <c r="J1525" s="18" t="s">
        <v>1436</v>
      </c>
    </row>
    <row r="1526" spans="1:10" ht="21.95" customHeight="1" x14ac:dyDescent="0.2">
      <c r="A1526" s="6" t="s">
        <v>3</v>
      </c>
      <c r="B1526" s="6" t="s">
        <v>1338</v>
      </c>
      <c r="C1526" s="85" t="s">
        <v>1953</v>
      </c>
      <c r="D1526" s="85"/>
      <c r="E1526" s="85"/>
      <c r="F1526" s="16" t="s">
        <v>142</v>
      </c>
      <c r="G1526" s="7">
        <v>3300</v>
      </c>
      <c r="H1526" s="8">
        <v>0</v>
      </c>
      <c r="I1526" s="5">
        <f t="shared" ref="I1526:I1527" si="80">ROUND(G1526 * H1526,2)</f>
        <v>0</v>
      </c>
      <c r="J1526" s="18" t="s">
        <v>828</v>
      </c>
    </row>
    <row r="1527" spans="1:10" ht="33.200000000000003" customHeight="1" x14ac:dyDescent="0.2">
      <c r="A1527" s="6" t="s">
        <v>338</v>
      </c>
      <c r="B1527" s="84" t="s">
        <v>190</v>
      </c>
      <c r="C1527" s="85"/>
      <c r="D1527" s="85"/>
      <c r="E1527" s="85"/>
      <c r="F1527" s="16" t="s">
        <v>142</v>
      </c>
      <c r="G1527" s="7">
        <v>240</v>
      </c>
      <c r="H1527" s="8">
        <v>0</v>
      </c>
      <c r="I1527" s="5">
        <f t="shared" si="80"/>
        <v>0</v>
      </c>
      <c r="J1527" s="18" t="s">
        <v>1068</v>
      </c>
    </row>
    <row r="1528" spans="1:10" ht="21.95" customHeight="1" x14ac:dyDescent="0.2">
      <c r="A1528" s="6" t="s">
        <v>829</v>
      </c>
      <c r="B1528" s="84" t="s">
        <v>1685</v>
      </c>
      <c r="C1528" s="85"/>
      <c r="D1528" s="85"/>
      <c r="E1528" s="85"/>
      <c r="F1528" s="16" t="s">
        <v>3</v>
      </c>
      <c r="G1528" s="9"/>
      <c r="H1528" s="5"/>
      <c r="I1528" s="5"/>
      <c r="J1528" s="18" t="s">
        <v>944</v>
      </c>
    </row>
    <row r="1529" spans="1:10" ht="33.200000000000003" customHeight="1" x14ac:dyDescent="0.2">
      <c r="A1529" s="6" t="s">
        <v>3</v>
      </c>
      <c r="B1529" s="6" t="s">
        <v>1345</v>
      </c>
      <c r="C1529" s="85" t="s">
        <v>1070</v>
      </c>
      <c r="D1529" s="85"/>
      <c r="E1529" s="85"/>
      <c r="F1529" s="16" t="s">
        <v>1858</v>
      </c>
      <c r="G1529" s="7">
        <v>8</v>
      </c>
      <c r="H1529" s="8">
        <v>0</v>
      </c>
      <c r="I1529" s="5">
        <f>ROUND(G1529 * H1529,2)</f>
        <v>0</v>
      </c>
      <c r="J1529" s="18" t="s">
        <v>191</v>
      </c>
    </row>
    <row r="1530" spans="1:10" ht="21.95" customHeight="1" x14ac:dyDescent="0.2">
      <c r="A1530" s="6" t="s">
        <v>1437</v>
      </c>
      <c r="B1530" s="84" t="s">
        <v>1438</v>
      </c>
      <c r="C1530" s="85"/>
      <c r="D1530" s="85"/>
      <c r="E1530" s="85"/>
      <c r="F1530" s="16" t="s">
        <v>3</v>
      </c>
      <c r="G1530" s="9"/>
      <c r="H1530" s="5"/>
      <c r="I1530" s="5"/>
      <c r="J1530" s="18" t="s">
        <v>192</v>
      </c>
    </row>
    <row r="1531" spans="1:10" ht="21.95" customHeight="1" x14ac:dyDescent="0.2">
      <c r="A1531" s="6" t="s">
        <v>3</v>
      </c>
      <c r="B1531" s="6" t="s">
        <v>1338</v>
      </c>
      <c r="C1531" s="85" t="s">
        <v>1954</v>
      </c>
      <c r="D1531" s="85"/>
      <c r="E1531" s="85"/>
      <c r="F1531" s="16" t="s">
        <v>1858</v>
      </c>
      <c r="G1531" s="7">
        <v>80</v>
      </c>
      <c r="H1531" s="8">
        <v>0</v>
      </c>
      <c r="I1531" s="5">
        <f t="shared" ref="I1531:I1532" si="81">ROUND(G1531 * H1531,2)</f>
        <v>0</v>
      </c>
      <c r="J1531" s="18" t="s">
        <v>830</v>
      </c>
    </row>
    <row r="1532" spans="1:10" ht="21.95" customHeight="1" x14ac:dyDescent="0.2">
      <c r="A1532" s="6" t="s">
        <v>1956</v>
      </c>
      <c r="B1532" s="84" t="s">
        <v>458</v>
      </c>
      <c r="C1532" s="85"/>
      <c r="D1532" s="85"/>
      <c r="E1532" s="85"/>
      <c r="F1532" s="16" t="s">
        <v>1858</v>
      </c>
      <c r="G1532" s="7">
        <v>542</v>
      </c>
      <c r="H1532" s="8">
        <v>0</v>
      </c>
      <c r="I1532" s="5">
        <f t="shared" si="81"/>
        <v>0</v>
      </c>
      <c r="J1532" s="18" t="s">
        <v>947</v>
      </c>
    </row>
    <row r="1533" spans="1:10" ht="12.95" customHeight="1" x14ac:dyDescent="0.2">
      <c r="A1533" s="14"/>
      <c r="B1533" s="86"/>
      <c r="C1533" s="87"/>
      <c r="D1533" s="87"/>
      <c r="E1533" s="88"/>
      <c r="F1533" s="14"/>
      <c r="G1533" s="12"/>
      <c r="H1533" s="12"/>
      <c r="I1533" s="12"/>
    </row>
    <row r="1534" spans="1:10" ht="12.95" customHeight="1" x14ac:dyDescent="0.2">
      <c r="A1534" s="14"/>
      <c r="B1534" s="86"/>
      <c r="C1534" s="87"/>
      <c r="D1534" s="87"/>
      <c r="E1534" s="88"/>
      <c r="F1534" s="14"/>
      <c r="G1534" s="12"/>
      <c r="H1534" s="12"/>
      <c r="I1534" s="12"/>
    </row>
    <row r="1535" spans="1:10" ht="12.95" customHeight="1" x14ac:dyDescent="0.2">
      <c r="A1535" s="14"/>
      <c r="B1535" s="86"/>
      <c r="C1535" s="87"/>
      <c r="D1535" s="87"/>
      <c r="E1535" s="88"/>
      <c r="F1535" s="14"/>
      <c r="G1535" s="12"/>
      <c r="H1535" s="12"/>
      <c r="I1535" s="12"/>
    </row>
    <row r="1536" spans="1:10" ht="12.95" customHeight="1" x14ac:dyDescent="0.2">
      <c r="A1536" s="14"/>
      <c r="B1536" s="86"/>
      <c r="C1536" s="87"/>
      <c r="D1536" s="87"/>
      <c r="E1536" s="88"/>
      <c r="F1536" s="14"/>
      <c r="G1536" s="12"/>
      <c r="H1536" s="12"/>
      <c r="I1536" s="12"/>
    </row>
    <row r="1537" spans="1:9" ht="12.95" customHeight="1" x14ac:dyDescent="0.2">
      <c r="A1537" s="14"/>
      <c r="B1537" s="86"/>
      <c r="C1537" s="87"/>
      <c r="D1537" s="87"/>
      <c r="E1537" s="88"/>
      <c r="F1537" s="14"/>
      <c r="G1537" s="12"/>
      <c r="H1537" s="12"/>
      <c r="I1537" s="12"/>
    </row>
    <row r="1538" spans="1:9" ht="12.95" customHeight="1" x14ac:dyDescent="0.2">
      <c r="A1538" s="14"/>
      <c r="B1538" s="86"/>
      <c r="C1538" s="87"/>
      <c r="D1538" s="87"/>
      <c r="E1538" s="88"/>
      <c r="F1538" s="14"/>
      <c r="G1538" s="12"/>
      <c r="H1538" s="12"/>
      <c r="I1538" s="12"/>
    </row>
    <row r="1539" spans="1:9" ht="12.95" customHeight="1" x14ac:dyDescent="0.2">
      <c r="A1539" s="14"/>
      <c r="B1539" s="86"/>
      <c r="C1539" s="87"/>
      <c r="D1539" s="87"/>
      <c r="E1539" s="88"/>
      <c r="F1539" s="14"/>
      <c r="G1539" s="12"/>
      <c r="H1539" s="12"/>
      <c r="I1539" s="12"/>
    </row>
    <row r="1540" spans="1:9" ht="12.95" customHeight="1" x14ac:dyDescent="0.2">
      <c r="A1540" s="14"/>
      <c r="B1540" s="86"/>
      <c r="C1540" s="87"/>
      <c r="D1540" s="87"/>
      <c r="E1540" s="88"/>
      <c r="F1540" s="14"/>
      <c r="G1540" s="12"/>
      <c r="H1540" s="12"/>
      <c r="I1540" s="12"/>
    </row>
    <row r="1541" spans="1:9" ht="12.95" customHeight="1" x14ac:dyDescent="0.2">
      <c r="A1541" s="14"/>
      <c r="B1541" s="86"/>
      <c r="C1541" s="87"/>
      <c r="D1541" s="87"/>
      <c r="E1541" s="88"/>
      <c r="F1541" s="14"/>
      <c r="G1541" s="12"/>
      <c r="H1541" s="12"/>
      <c r="I1541" s="12"/>
    </row>
    <row r="1542" spans="1:9" ht="12.95" customHeight="1" x14ac:dyDescent="0.2">
      <c r="A1542" s="14"/>
      <c r="B1542" s="86"/>
      <c r="C1542" s="87"/>
      <c r="D1542" s="87"/>
      <c r="E1542" s="88"/>
      <c r="F1542" s="14"/>
      <c r="G1542" s="12"/>
      <c r="H1542" s="12"/>
      <c r="I1542" s="12"/>
    </row>
    <row r="1543" spans="1:9" ht="12.95" customHeight="1" x14ac:dyDescent="0.2">
      <c r="A1543" s="14"/>
      <c r="B1543" s="86"/>
      <c r="C1543" s="87"/>
      <c r="D1543" s="87"/>
      <c r="E1543" s="88"/>
      <c r="F1543" s="14"/>
      <c r="G1543" s="12"/>
      <c r="H1543" s="12"/>
      <c r="I1543" s="12"/>
    </row>
    <row r="1544" spans="1:9" ht="12.95" customHeight="1" x14ac:dyDescent="0.2">
      <c r="A1544" s="14"/>
      <c r="B1544" s="86"/>
      <c r="C1544" s="87"/>
      <c r="D1544" s="87"/>
      <c r="E1544" s="88"/>
      <c r="F1544" s="14"/>
      <c r="G1544" s="12"/>
      <c r="H1544" s="12"/>
      <c r="I1544" s="12"/>
    </row>
    <row r="1545" spans="1:9" ht="12.95" customHeight="1" x14ac:dyDescent="0.2">
      <c r="A1545" s="14"/>
      <c r="B1545" s="86"/>
      <c r="C1545" s="87"/>
      <c r="D1545" s="87"/>
      <c r="E1545" s="88"/>
      <c r="F1545" s="14"/>
      <c r="G1545" s="12"/>
      <c r="H1545" s="12"/>
      <c r="I1545" s="12"/>
    </row>
    <row r="1546" spans="1:9" ht="12.95" customHeight="1" x14ac:dyDescent="0.2">
      <c r="A1546" s="14"/>
      <c r="B1546" s="86"/>
      <c r="C1546" s="87"/>
      <c r="D1546" s="87"/>
      <c r="E1546" s="88"/>
      <c r="F1546" s="14"/>
      <c r="G1546" s="12"/>
      <c r="H1546" s="12"/>
      <c r="I1546" s="12"/>
    </row>
    <row r="1547" spans="1:9" ht="12.95" customHeight="1" x14ac:dyDescent="0.2">
      <c r="A1547" s="14"/>
      <c r="B1547" s="86"/>
      <c r="C1547" s="87"/>
      <c r="D1547" s="87"/>
      <c r="E1547" s="88"/>
      <c r="F1547" s="14"/>
      <c r="G1547" s="12"/>
      <c r="H1547" s="12"/>
      <c r="I1547" s="12"/>
    </row>
    <row r="1548" spans="1:9" ht="12.95" customHeight="1" x14ac:dyDescent="0.2">
      <c r="A1548" s="14"/>
      <c r="B1548" s="86"/>
      <c r="C1548" s="87"/>
      <c r="D1548" s="87"/>
      <c r="E1548" s="88"/>
      <c r="F1548" s="14"/>
      <c r="G1548" s="12"/>
      <c r="H1548" s="12"/>
      <c r="I1548" s="12"/>
    </row>
    <row r="1549" spans="1:9" ht="12.95" customHeight="1" x14ac:dyDescent="0.2">
      <c r="A1549" s="14"/>
      <c r="B1549" s="86"/>
      <c r="C1549" s="87"/>
      <c r="D1549" s="87"/>
      <c r="E1549" s="88"/>
      <c r="F1549" s="14"/>
      <c r="G1549" s="12"/>
      <c r="H1549" s="12"/>
      <c r="I1549" s="12"/>
    </row>
    <row r="1550" spans="1:9" ht="12.95" customHeight="1" x14ac:dyDescent="0.2">
      <c r="A1550" s="14"/>
      <c r="B1550" s="86"/>
      <c r="C1550" s="87"/>
      <c r="D1550" s="87"/>
      <c r="E1550" s="88"/>
      <c r="F1550" s="14"/>
      <c r="G1550" s="12"/>
      <c r="H1550" s="12"/>
      <c r="I1550" s="12"/>
    </row>
    <row r="1551" spans="1:9" ht="12.95" customHeight="1" x14ac:dyDescent="0.2">
      <c r="A1551" s="14"/>
      <c r="B1551" s="86"/>
      <c r="C1551" s="87"/>
      <c r="D1551" s="87"/>
      <c r="E1551" s="88"/>
      <c r="F1551" s="14"/>
      <c r="G1551" s="12"/>
      <c r="H1551" s="12"/>
      <c r="I1551" s="12"/>
    </row>
    <row r="1552" spans="1:9" ht="12.95" customHeight="1" x14ac:dyDescent="0.2">
      <c r="A1552" s="14"/>
      <c r="B1552" s="86"/>
      <c r="C1552" s="87"/>
      <c r="D1552" s="87"/>
      <c r="E1552" s="88"/>
      <c r="F1552" s="14"/>
      <c r="G1552" s="12"/>
      <c r="H1552" s="12"/>
      <c r="I1552" s="12"/>
    </row>
    <row r="1553" spans="1:9" ht="12.95" customHeight="1" x14ac:dyDescent="0.2">
      <c r="A1553" s="14"/>
      <c r="B1553" s="86"/>
      <c r="C1553" s="87"/>
      <c r="D1553" s="87"/>
      <c r="E1553" s="88"/>
      <c r="F1553" s="14"/>
      <c r="G1553" s="12"/>
      <c r="H1553" s="12"/>
      <c r="I1553" s="12"/>
    </row>
    <row r="1554" spans="1:9" ht="12.95" customHeight="1" x14ac:dyDescent="0.2">
      <c r="A1554" s="14"/>
      <c r="B1554" s="86"/>
      <c r="C1554" s="87"/>
      <c r="D1554" s="87"/>
      <c r="E1554" s="88"/>
      <c r="F1554" s="14"/>
      <c r="G1554" s="12"/>
      <c r="H1554" s="12"/>
      <c r="I1554" s="12"/>
    </row>
    <row r="1555" spans="1:9" ht="12.95" customHeight="1" x14ac:dyDescent="0.2">
      <c r="A1555" s="14"/>
      <c r="B1555" s="86"/>
      <c r="C1555" s="87"/>
      <c r="D1555" s="87"/>
      <c r="E1555" s="88"/>
      <c r="F1555" s="14"/>
      <c r="G1555" s="12"/>
      <c r="H1555" s="12"/>
      <c r="I1555" s="12"/>
    </row>
    <row r="1556" spans="1:9" ht="12.95" customHeight="1" x14ac:dyDescent="0.2">
      <c r="A1556" s="14"/>
      <c r="B1556" s="86"/>
      <c r="C1556" s="87"/>
      <c r="D1556" s="87"/>
      <c r="E1556" s="88"/>
      <c r="F1556" s="14"/>
      <c r="G1556" s="12"/>
      <c r="H1556" s="12"/>
      <c r="I1556" s="12"/>
    </row>
    <row r="1557" spans="1:9" ht="12.95" customHeight="1" x14ac:dyDescent="0.2">
      <c r="A1557" s="14"/>
      <c r="B1557" s="86"/>
      <c r="C1557" s="87"/>
      <c r="D1557" s="87"/>
      <c r="E1557" s="88"/>
      <c r="F1557" s="14"/>
      <c r="G1557" s="12"/>
      <c r="H1557" s="12"/>
      <c r="I1557" s="12"/>
    </row>
    <row r="1558" spans="1:9" ht="12.95" customHeight="1" x14ac:dyDescent="0.2">
      <c r="A1558" s="14"/>
      <c r="B1558" s="86"/>
      <c r="C1558" s="87"/>
      <c r="D1558" s="87"/>
      <c r="E1558" s="88"/>
      <c r="F1558" s="14"/>
      <c r="G1558" s="12"/>
      <c r="H1558" s="12"/>
      <c r="I1558" s="12"/>
    </row>
    <row r="1559" spans="1:9" ht="12.95" customHeight="1" x14ac:dyDescent="0.2">
      <c r="A1559" s="14"/>
      <c r="B1559" s="86"/>
      <c r="C1559" s="87"/>
      <c r="D1559" s="87"/>
      <c r="E1559" s="88"/>
      <c r="F1559" s="14"/>
      <c r="G1559" s="12"/>
      <c r="H1559" s="12"/>
      <c r="I1559" s="12"/>
    </row>
    <row r="1560" spans="1:9" ht="12.95" customHeight="1" x14ac:dyDescent="0.2">
      <c r="A1560" s="14"/>
      <c r="B1560" s="86"/>
      <c r="C1560" s="87"/>
      <c r="D1560" s="87"/>
      <c r="E1560" s="88"/>
      <c r="F1560" s="14"/>
      <c r="G1560" s="12"/>
      <c r="H1560" s="12"/>
      <c r="I1560" s="12"/>
    </row>
    <row r="1561" spans="1:9" ht="12.95" customHeight="1" x14ac:dyDescent="0.2">
      <c r="A1561" s="14"/>
      <c r="B1561" s="86"/>
      <c r="C1561" s="87"/>
      <c r="D1561" s="87"/>
      <c r="E1561" s="88"/>
      <c r="F1561" s="14"/>
      <c r="G1561" s="12"/>
      <c r="H1561" s="12"/>
      <c r="I1561" s="12"/>
    </row>
    <row r="1562" spans="1:9" ht="12.95" customHeight="1" x14ac:dyDescent="0.2">
      <c r="A1562" s="14"/>
      <c r="B1562" s="86"/>
      <c r="C1562" s="87"/>
      <c r="D1562" s="87"/>
      <c r="E1562" s="88"/>
      <c r="F1562" s="14"/>
      <c r="G1562" s="12"/>
      <c r="H1562" s="12"/>
      <c r="I1562" s="12"/>
    </row>
    <row r="1563" spans="1:9" ht="12.95" customHeight="1" x14ac:dyDescent="0.2">
      <c r="A1563" s="14"/>
      <c r="B1563" s="86"/>
      <c r="C1563" s="87"/>
      <c r="D1563" s="87"/>
      <c r="E1563" s="88"/>
      <c r="F1563" s="14"/>
      <c r="G1563" s="12"/>
      <c r="H1563" s="12"/>
      <c r="I1563" s="12"/>
    </row>
    <row r="1564" spans="1:9" ht="12.95" customHeight="1" x14ac:dyDescent="0.2">
      <c r="A1564" s="14"/>
      <c r="B1564" s="86"/>
      <c r="C1564" s="87"/>
      <c r="D1564" s="87"/>
      <c r="E1564" s="88"/>
      <c r="F1564" s="14"/>
      <c r="G1564" s="12"/>
      <c r="H1564" s="12"/>
      <c r="I1564" s="12"/>
    </row>
    <row r="1565" spans="1:9" ht="12.95" customHeight="1" x14ac:dyDescent="0.2">
      <c r="A1565" s="14"/>
      <c r="B1565" s="86"/>
      <c r="C1565" s="87"/>
      <c r="D1565" s="87"/>
      <c r="E1565" s="88"/>
      <c r="F1565" s="14"/>
      <c r="G1565" s="12"/>
      <c r="H1565" s="12"/>
      <c r="I1565" s="12"/>
    </row>
    <row r="1566" spans="1:9" ht="12.95" customHeight="1" x14ac:dyDescent="0.2">
      <c r="A1566" s="14"/>
      <c r="B1566" s="86"/>
      <c r="C1566" s="87"/>
      <c r="D1566" s="87"/>
      <c r="E1566" s="88"/>
      <c r="F1566" s="14"/>
      <c r="G1566" s="12"/>
      <c r="H1566" s="12"/>
      <c r="I1566" s="12"/>
    </row>
    <row r="1567" spans="1:9" ht="10.9" customHeight="1" x14ac:dyDescent="0.2">
      <c r="A1567" s="14"/>
      <c r="B1567" s="86"/>
      <c r="C1567" s="87"/>
      <c r="D1567" s="87"/>
      <c r="E1567" s="88"/>
      <c r="F1567" s="14"/>
      <c r="G1567" s="12"/>
      <c r="H1567" s="12"/>
      <c r="I1567" s="12"/>
    </row>
    <row r="1568" spans="1:9" ht="18" customHeight="1" x14ac:dyDescent="0.2">
      <c r="A1568" s="27" t="str">
        <f>"TOTAL FOR " &amp; UPPER("Section") &amp; "  B5400 CARRIED FORWARD TO SUMMARY"</f>
        <v>TOTAL FOR SECTION  B5400 CARRIED FORWARD TO SUMMARY</v>
      </c>
      <c r="B1568" s="3"/>
      <c r="C1568" s="3"/>
      <c r="D1568" s="3"/>
      <c r="E1568" s="3"/>
      <c r="F1568" s="3"/>
      <c r="G1568" s="3"/>
      <c r="H1568" s="29"/>
      <c r="I1568" s="28">
        <f>SUM(I1525:I1567)</f>
        <v>0</v>
      </c>
    </row>
    <row r="1569" spans="1:10" ht="15.95" customHeight="1" x14ac:dyDescent="0.2">
      <c r="A1569" s="89" t="s">
        <v>949</v>
      </c>
      <c r="B1569" s="89"/>
      <c r="C1569" s="89"/>
      <c r="D1569" s="89"/>
      <c r="E1569" s="89"/>
      <c r="F1569" s="89"/>
      <c r="G1569" s="89"/>
      <c r="H1569" s="89"/>
      <c r="I1569" s="89"/>
    </row>
    <row r="1570" spans="1:10" ht="12.95" customHeight="1" x14ac:dyDescent="0.2">
      <c r="A1570" s="2" t="str">
        <f>IF(D1570="","","CONTRACT: ")</f>
        <v xml:space="preserve">CONTRACT: </v>
      </c>
      <c r="B1570" s="2"/>
      <c r="C1570" s="23"/>
      <c r="D1570" s="2" t="s">
        <v>1731</v>
      </c>
      <c r="E1570" s="2"/>
      <c r="F1570" s="11"/>
      <c r="G1570" s="11"/>
      <c r="H1570" s="11"/>
      <c r="I1570" s="21"/>
    </row>
    <row r="1571" spans="1:10" ht="38.25" customHeight="1" x14ac:dyDescent="0.2">
      <c r="A1571" s="10" t="str">
        <f>IF(D1571="","","CONTRACT TITLE: ")</f>
        <v xml:space="preserve">CONTRACT TITLE: </v>
      </c>
      <c r="B1571" s="10"/>
      <c r="C1571" s="10"/>
      <c r="D1571" s="76" t="s">
        <v>0</v>
      </c>
      <c r="E1571" s="76"/>
      <c r="F1571" s="76"/>
      <c r="G1571" s="76"/>
      <c r="H1571" s="76"/>
      <c r="I1571" s="76"/>
    </row>
    <row r="1572" spans="1:10" ht="12.95" customHeight="1" x14ac:dyDescent="0.2">
      <c r="A1572" s="2" t="str">
        <f>IF((C1572&amp;E1572)="","",UPPER("SCHEDULE:"))</f>
        <v>SCHEDULE:</v>
      </c>
      <c r="B1572" s="2"/>
      <c r="C1572" s="13" t="s">
        <v>1484</v>
      </c>
      <c r="D1572" s="17"/>
      <c r="E1572" s="78" t="s">
        <v>1235</v>
      </c>
      <c r="F1572" s="78"/>
      <c r="G1572" s="78"/>
      <c r="H1572" s="78"/>
      <c r="I1572" s="78"/>
    </row>
    <row r="1573" spans="1:10" ht="12.95" hidden="1" customHeight="1" x14ac:dyDescent="0.2">
      <c r="A1573" s="2" t="str">
        <f>IF((C1573&amp;E1573)="","","SERIES:")</f>
        <v/>
      </c>
      <c r="B1573" s="2"/>
      <c r="C1573" s="13" t="s">
        <v>3</v>
      </c>
      <c r="D1573" s="13"/>
      <c r="E1573" s="78" t="s">
        <v>3</v>
      </c>
      <c r="F1573" s="78"/>
      <c r="G1573" s="78"/>
      <c r="H1573" s="78"/>
      <c r="I1573" s="78"/>
    </row>
    <row r="1574" spans="1:10" ht="12.95" customHeight="1" x14ac:dyDescent="0.2">
      <c r="A1574" s="2" t="str">
        <f>IF((C1574&amp;E1574)="","","SECTION:")</f>
        <v>SECTION:</v>
      </c>
      <c r="B1574" s="2"/>
      <c r="C1574" s="13" t="s">
        <v>1686</v>
      </c>
      <c r="D1574" s="13"/>
      <c r="E1574" s="79" t="s">
        <v>1955</v>
      </c>
      <c r="F1574" s="79"/>
      <c r="G1574" s="79"/>
      <c r="H1574" s="79"/>
      <c r="I1574" s="79"/>
    </row>
    <row r="1575" spans="1:10" ht="28.5" customHeight="1" x14ac:dyDescent="0.2">
      <c r="A1575" s="1" t="s">
        <v>2</v>
      </c>
      <c r="B1575" s="80" t="s">
        <v>119</v>
      </c>
      <c r="C1575" s="80"/>
      <c r="D1575" s="80"/>
      <c r="E1575" s="80"/>
      <c r="F1575" s="1" t="s">
        <v>1</v>
      </c>
      <c r="G1575" s="1" t="s">
        <v>981</v>
      </c>
      <c r="H1575" s="1" t="s">
        <v>497</v>
      </c>
      <c r="I1575" s="1" t="s">
        <v>1111</v>
      </c>
      <c r="J1575" s="22" t="s">
        <v>766</v>
      </c>
    </row>
    <row r="1576" spans="1:10" ht="4.5" customHeight="1" x14ac:dyDescent="0.2">
      <c r="A1576" s="4"/>
      <c r="B1576" s="81"/>
      <c r="C1576" s="82"/>
      <c r="D1576" s="82"/>
      <c r="E1576" s="83"/>
      <c r="F1576" s="4"/>
      <c r="G1576" s="4"/>
      <c r="H1576" s="4"/>
      <c r="I1576" s="4"/>
    </row>
    <row r="1577" spans="1:10" ht="21.95" customHeight="1" x14ac:dyDescent="0.2">
      <c r="A1577" s="6" t="s">
        <v>1189</v>
      </c>
      <c r="B1577" s="84" t="s">
        <v>1957</v>
      </c>
      <c r="C1577" s="85"/>
      <c r="D1577" s="85"/>
      <c r="E1577" s="85"/>
      <c r="F1577" s="16" t="s">
        <v>1006</v>
      </c>
      <c r="G1577" s="7">
        <v>30</v>
      </c>
      <c r="H1577" s="8">
        <v>0</v>
      </c>
      <c r="I1577" s="5">
        <f>ROUND(G1577 * H1577,2)</f>
        <v>0</v>
      </c>
      <c r="J1577" s="18" t="s">
        <v>1439</v>
      </c>
    </row>
    <row r="1578" spans="1:10" ht="44.65" customHeight="1" x14ac:dyDescent="0.2">
      <c r="A1578" s="6" t="s">
        <v>584</v>
      </c>
      <c r="B1578" s="84" t="s">
        <v>1958</v>
      </c>
      <c r="C1578" s="85"/>
      <c r="D1578" s="85"/>
      <c r="E1578" s="85"/>
      <c r="F1578" s="16" t="s">
        <v>3</v>
      </c>
      <c r="G1578" s="9"/>
      <c r="H1578" s="5"/>
      <c r="I1578" s="5"/>
      <c r="J1578" s="18" t="s">
        <v>1687</v>
      </c>
    </row>
    <row r="1579" spans="1:10" ht="21.95" customHeight="1" x14ac:dyDescent="0.2">
      <c r="A1579" s="6" t="s">
        <v>3</v>
      </c>
      <c r="B1579" s="6" t="s">
        <v>1338</v>
      </c>
      <c r="C1579" s="85" t="s">
        <v>1302</v>
      </c>
      <c r="D1579" s="85"/>
      <c r="E1579" s="85"/>
      <c r="F1579" s="16" t="s">
        <v>1006</v>
      </c>
      <c r="G1579" s="7">
        <v>150</v>
      </c>
      <c r="H1579" s="8">
        <v>0</v>
      </c>
      <c r="I1579" s="5">
        <f t="shared" ref="I1579:I1580" si="82">ROUND(G1579 * H1579,2)</f>
        <v>0</v>
      </c>
      <c r="J1579" s="18" t="s">
        <v>718</v>
      </c>
    </row>
    <row r="1580" spans="1:10" ht="21.95" customHeight="1" x14ac:dyDescent="0.2">
      <c r="A1580" s="6" t="s">
        <v>3</v>
      </c>
      <c r="B1580" s="6" t="s">
        <v>868</v>
      </c>
      <c r="C1580" s="85" t="s">
        <v>193</v>
      </c>
      <c r="D1580" s="85"/>
      <c r="E1580" s="85"/>
      <c r="F1580" s="16" t="s">
        <v>1006</v>
      </c>
      <c r="G1580" s="7">
        <v>120</v>
      </c>
      <c r="H1580" s="8">
        <v>0</v>
      </c>
      <c r="I1580" s="5">
        <f t="shared" si="82"/>
        <v>0</v>
      </c>
      <c r="J1580" s="18" t="s">
        <v>948</v>
      </c>
    </row>
    <row r="1581" spans="1:10" ht="21.95" customHeight="1" x14ac:dyDescent="0.2">
      <c r="A1581" s="6" t="s">
        <v>3</v>
      </c>
      <c r="B1581" s="6" t="s">
        <v>502</v>
      </c>
      <c r="C1581" s="85" t="s">
        <v>1814</v>
      </c>
      <c r="D1581" s="85"/>
      <c r="E1581" s="85"/>
      <c r="F1581" s="16" t="s">
        <v>3</v>
      </c>
      <c r="G1581" s="9"/>
      <c r="H1581" s="5"/>
      <c r="I1581" s="5"/>
      <c r="J1581" s="18" t="s">
        <v>194</v>
      </c>
    </row>
    <row r="1582" spans="1:10" ht="33.200000000000003" customHeight="1" x14ac:dyDescent="0.2">
      <c r="A1582" s="6" t="s">
        <v>3</v>
      </c>
      <c r="B1582" s="6" t="s">
        <v>369</v>
      </c>
      <c r="C1582" s="85" t="s">
        <v>86</v>
      </c>
      <c r="D1582" s="85"/>
      <c r="E1582" s="85"/>
      <c r="F1582" s="16" t="s">
        <v>1858</v>
      </c>
      <c r="G1582" s="7">
        <v>3504</v>
      </c>
      <c r="H1582" s="8">
        <v>0</v>
      </c>
      <c r="I1582" s="5">
        <f>ROUND(G1582 * H1582,2)</f>
        <v>0</v>
      </c>
      <c r="J1582" s="18" t="s">
        <v>1959</v>
      </c>
    </row>
    <row r="1583" spans="1:10" ht="21.95" customHeight="1" x14ac:dyDescent="0.2">
      <c r="A1583" s="6" t="s">
        <v>3</v>
      </c>
      <c r="B1583" s="6" t="s">
        <v>22</v>
      </c>
      <c r="C1583" s="85" t="s">
        <v>1071</v>
      </c>
      <c r="D1583" s="85"/>
      <c r="E1583" s="85"/>
      <c r="F1583" s="16" t="s">
        <v>3</v>
      </c>
      <c r="G1583" s="9"/>
      <c r="H1583" s="5"/>
      <c r="I1583" s="5"/>
      <c r="J1583" s="18" t="s">
        <v>1688</v>
      </c>
    </row>
    <row r="1584" spans="1:10" ht="21.95" customHeight="1" x14ac:dyDescent="0.2">
      <c r="A1584" s="6" t="s">
        <v>3</v>
      </c>
      <c r="B1584" s="6" t="s">
        <v>369</v>
      </c>
      <c r="C1584" s="85" t="s">
        <v>831</v>
      </c>
      <c r="D1584" s="85"/>
      <c r="E1584" s="85"/>
      <c r="F1584" s="16" t="s">
        <v>1858</v>
      </c>
      <c r="G1584" s="7">
        <v>12895</v>
      </c>
      <c r="H1584" s="8">
        <v>0</v>
      </c>
      <c r="I1584" s="5">
        <f>ROUND(G1584 * H1584,2)</f>
        <v>0</v>
      </c>
      <c r="J1584" s="18" t="s">
        <v>832</v>
      </c>
    </row>
    <row r="1585" spans="1:10" ht="21.95" customHeight="1" x14ac:dyDescent="0.2">
      <c r="A1585" s="6" t="s">
        <v>3</v>
      </c>
      <c r="B1585" s="6" t="s">
        <v>3</v>
      </c>
      <c r="C1585" s="15" t="s">
        <v>1486</v>
      </c>
      <c r="D1585" s="85" t="s">
        <v>87</v>
      </c>
      <c r="E1585" s="85"/>
      <c r="F1585" s="16" t="s">
        <v>3</v>
      </c>
      <c r="G1585" s="9"/>
      <c r="H1585" s="5"/>
      <c r="I1585" s="5"/>
      <c r="J1585" s="18" t="s">
        <v>1815</v>
      </c>
    </row>
    <row r="1586" spans="1:10" ht="21.95" customHeight="1" x14ac:dyDescent="0.2">
      <c r="A1586" s="6" t="s">
        <v>3</v>
      </c>
      <c r="B1586" s="6" t="s">
        <v>1338</v>
      </c>
      <c r="C1586" s="85" t="s">
        <v>339</v>
      </c>
      <c r="D1586" s="85"/>
      <c r="E1586" s="85"/>
      <c r="F1586" s="16" t="s">
        <v>3</v>
      </c>
      <c r="G1586" s="9"/>
      <c r="H1586" s="5"/>
      <c r="I1586" s="5"/>
      <c r="J1586" s="18" t="s">
        <v>1069</v>
      </c>
    </row>
    <row r="1587" spans="1:10" ht="33.200000000000003" customHeight="1" x14ac:dyDescent="0.2">
      <c r="A1587" s="6" t="s">
        <v>3</v>
      </c>
      <c r="B1587" s="6" t="s">
        <v>369</v>
      </c>
      <c r="C1587" s="85" t="s">
        <v>195</v>
      </c>
      <c r="D1587" s="85"/>
      <c r="E1587" s="85"/>
      <c r="F1587" s="16" t="s">
        <v>1858</v>
      </c>
      <c r="G1587" s="7">
        <v>149</v>
      </c>
      <c r="H1587" s="8">
        <v>0</v>
      </c>
      <c r="I1587" s="5">
        <f>ROUND(G1587 * H1587,2)</f>
        <v>0</v>
      </c>
      <c r="J1587" s="18" t="s">
        <v>833</v>
      </c>
    </row>
    <row r="1588" spans="1:10" ht="21.95" customHeight="1" x14ac:dyDescent="0.2">
      <c r="A1588" s="6" t="s">
        <v>3</v>
      </c>
      <c r="B1588" s="6" t="s">
        <v>868</v>
      </c>
      <c r="C1588" s="85" t="s">
        <v>1570</v>
      </c>
      <c r="D1588" s="85"/>
      <c r="E1588" s="85"/>
      <c r="F1588" s="16" t="s">
        <v>3</v>
      </c>
      <c r="G1588" s="9"/>
      <c r="H1588" s="5"/>
      <c r="I1588" s="5"/>
      <c r="J1588" s="18" t="s">
        <v>1571</v>
      </c>
    </row>
    <row r="1589" spans="1:10" ht="33.200000000000003" customHeight="1" x14ac:dyDescent="0.2">
      <c r="A1589" s="6" t="s">
        <v>3</v>
      </c>
      <c r="B1589" s="6" t="s">
        <v>369</v>
      </c>
      <c r="C1589" s="85" t="s">
        <v>585</v>
      </c>
      <c r="D1589" s="85"/>
      <c r="E1589" s="85"/>
      <c r="F1589" s="16" t="s">
        <v>1858</v>
      </c>
      <c r="G1589" s="7">
        <v>75</v>
      </c>
      <c r="H1589" s="8">
        <v>0</v>
      </c>
      <c r="I1589" s="5">
        <f>ROUND(G1589 * H1589,2)</f>
        <v>0</v>
      </c>
      <c r="J1589" s="18" t="s">
        <v>1440</v>
      </c>
    </row>
    <row r="1590" spans="1:10" ht="21.95" customHeight="1" x14ac:dyDescent="0.2">
      <c r="A1590" s="6" t="s">
        <v>586</v>
      </c>
      <c r="B1590" s="84" t="s">
        <v>1572</v>
      </c>
      <c r="C1590" s="85"/>
      <c r="D1590" s="85"/>
      <c r="E1590" s="85"/>
      <c r="F1590" s="16" t="s">
        <v>3</v>
      </c>
      <c r="G1590" s="9"/>
      <c r="H1590" s="5"/>
      <c r="I1590" s="5"/>
      <c r="J1590" s="18" t="s">
        <v>834</v>
      </c>
    </row>
    <row r="1591" spans="1:10" ht="21.95" customHeight="1" x14ac:dyDescent="0.2">
      <c r="A1591" s="6" t="s">
        <v>3</v>
      </c>
      <c r="B1591" s="6" t="s">
        <v>1338</v>
      </c>
      <c r="C1591" s="85" t="s">
        <v>1073</v>
      </c>
      <c r="D1591" s="85"/>
      <c r="E1591" s="85"/>
      <c r="F1591" s="16" t="s">
        <v>1858</v>
      </c>
      <c r="G1591" s="7">
        <v>125</v>
      </c>
      <c r="H1591" s="8">
        <v>0</v>
      </c>
      <c r="I1591" s="5">
        <f>ROUND(G1591 * H1591,2)</f>
        <v>0</v>
      </c>
      <c r="J1591" s="18" t="s">
        <v>1573</v>
      </c>
    </row>
    <row r="1592" spans="1:10" ht="21.95" customHeight="1" x14ac:dyDescent="0.2">
      <c r="A1592" s="6" t="s">
        <v>1074</v>
      </c>
      <c r="B1592" s="84" t="s">
        <v>88</v>
      </c>
      <c r="C1592" s="85"/>
      <c r="D1592" s="85"/>
      <c r="E1592" s="85"/>
      <c r="F1592" s="16" t="s">
        <v>3</v>
      </c>
      <c r="G1592" s="9"/>
      <c r="H1592" s="5"/>
      <c r="I1592" s="5"/>
      <c r="J1592" s="18" t="s">
        <v>1689</v>
      </c>
    </row>
    <row r="1593" spans="1:10" ht="21.95" customHeight="1" x14ac:dyDescent="0.2">
      <c r="A1593" s="6" t="s">
        <v>3</v>
      </c>
      <c r="B1593" s="6" t="s">
        <v>1338</v>
      </c>
      <c r="C1593" s="85" t="s">
        <v>835</v>
      </c>
      <c r="D1593" s="85"/>
      <c r="E1593" s="85"/>
      <c r="F1593" s="16" t="s">
        <v>3</v>
      </c>
      <c r="G1593" s="9"/>
      <c r="H1593" s="5"/>
      <c r="I1593" s="5"/>
      <c r="J1593" s="18" t="s">
        <v>1441</v>
      </c>
    </row>
    <row r="1594" spans="1:10" ht="21.95" customHeight="1" x14ac:dyDescent="0.2">
      <c r="A1594" s="6" t="s">
        <v>3</v>
      </c>
      <c r="B1594" s="6" t="s">
        <v>3</v>
      </c>
      <c r="C1594" s="15" t="s">
        <v>5</v>
      </c>
      <c r="D1594" s="85" t="s">
        <v>1960</v>
      </c>
      <c r="E1594" s="85"/>
      <c r="F1594" s="16" t="s">
        <v>1006</v>
      </c>
      <c r="G1594" s="7">
        <v>5</v>
      </c>
      <c r="H1594" s="8">
        <v>0</v>
      </c>
      <c r="I1594" s="5">
        <f t="shared" ref="I1594:I1595" si="83">ROUND(G1594 * H1594,2)</f>
        <v>0</v>
      </c>
      <c r="J1594" s="18" t="s">
        <v>1574</v>
      </c>
    </row>
    <row r="1595" spans="1:10" ht="21.95" customHeight="1" x14ac:dyDescent="0.2">
      <c r="A1595" s="6" t="s">
        <v>3</v>
      </c>
      <c r="B1595" s="6" t="s">
        <v>868</v>
      </c>
      <c r="C1595" s="85" t="s">
        <v>950</v>
      </c>
      <c r="D1595" s="85"/>
      <c r="E1595" s="85"/>
      <c r="F1595" s="16" t="s">
        <v>1858</v>
      </c>
      <c r="G1595" s="7">
        <v>5</v>
      </c>
      <c r="H1595" s="8">
        <v>0</v>
      </c>
      <c r="I1595" s="5">
        <f t="shared" si="83"/>
        <v>0</v>
      </c>
      <c r="J1595" s="18" t="s">
        <v>1308</v>
      </c>
    </row>
    <row r="1596" spans="1:10" ht="21.95" customHeight="1" x14ac:dyDescent="0.2">
      <c r="A1596" s="6" t="s">
        <v>1575</v>
      </c>
      <c r="B1596" s="84" t="s">
        <v>89</v>
      </c>
      <c r="C1596" s="85"/>
      <c r="D1596" s="85"/>
      <c r="E1596" s="85"/>
      <c r="F1596" s="16" t="s">
        <v>3</v>
      </c>
      <c r="G1596" s="9"/>
      <c r="H1596" s="5"/>
      <c r="I1596" s="5"/>
      <c r="J1596" s="18" t="s">
        <v>337</v>
      </c>
    </row>
    <row r="1597" spans="1:10" ht="21.95" customHeight="1" x14ac:dyDescent="0.2">
      <c r="A1597" s="6" t="s">
        <v>3</v>
      </c>
      <c r="B1597" s="6" t="s">
        <v>1338</v>
      </c>
      <c r="C1597" s="85" t="s">
        <v>835</v>
      </c>
      <c r="D1597" s="85"/>
      <c r="E1597" s="85"/>
      <c r="F1597" s="16" t="s">
        <v>3</v>
      </c>
      <c r="G1597" s="9"/>
      <c r="H1597" s="5"/>
      <c r="I1597" s="5"/>
      <c r="J1597" s="18" t="s">
        <v>460</v>
      </c>
    </row>
    <row r="1598" spans="1:10" ht="21.95" customHeight="1" x14ac:dyDescent="0.2">
      <c r="A1598" s="6" t="s">
        <v>3</v>
      </c>
      <c r="B1598" s="6" t="s">
        <v>3</v>
      </c>
      <c r="C1598" s="15" t="s">
        <v>1486</v>
      </c>
      <c r="D1598" s="85" t="s">
        <v>1961</v>
      </c>
      <c r="E1598" s="85"/>
      <c r="F1598" s="16" t="s">
        <v>1006</v>
      </c>
      <c r="G1598" s="7">
        <v>5</v>
      </c>
      <c r="H1598" s="8">
        <v>0</v>
      </c>
      <c r="I1598" s="5">
        <f t="shared" ref="I1598:I1599" si="84">ROUND(G1598 * H1598,2)</f>
        <v>0</v>
      </c>
      <c r="J1598" s="18" t="s">
        <v>1190</v>
      </c>
    </row>
    <row r="1599" spans="1:10" ht="21.95" customHeight="1" x14ac:dyDescent="0.2">
      <c r="A1599" s="6" t="s">
        <v>3</v>
      </c>
      <c r="B1599" s="6" t="s">
        <v>868</v>
      </c>
      <c r="C1599" s="85" t="s">
        <v>950</v>
      </c>
      <c r="D1599" s="85"/>
      <c r="E1599" s="85"/>
      <c r="F1599" s="16" t="s">
        <v>1858</v>
      </c>
      <c r="G1599" s="7">
        <v>10</v>
      </c>
      <c r="H1599" s="8">
        <v>0</v>
      </c>
      <c r="I1599" s="5">
        <f t="shared" si="84"/>
        <v>0</v>
      </c>
      <c r="J1599" s="18" t="s">
        <v>836</v>
      </c>
    </row>
    <row r="1600" spans="1:10" ht="21.95" customHeight="1" x14ac:dyDescent="0.2">
      <c r="A1600" s="6" t="s">
        <v>90</v>
      </c>
      <c r="B1600" s="84" t="s">
        <v>1690</v>
      </c>
      <c r="C1600" s="85"/>
      <c r="D1600" s="85"/>
      <c r="E1600" s="85"/>
      <c r="F1600" s="16" t="s">
        <v>3</v>
      </c>
      <c r="G1600" s="9"/>
      <c r="H1600" s="5"/>
      <c r="I1600" s="5"/>
      <c r="J1600" s="18" t="s">
        <v>952</v>
      </c>
    </row>
    <row r="1601" spans="1:10" ht="21.95" customHeight="1" x14ac:dyDescent="0.2">
      <c r="A1601" s="6" t="s">
        <v>3</v>
      </c>
      <c r="B1601" s="6" t="s">
        <v>1859</v>
      </c>
      <c r="C1601" s="85" t="s">
        <v>1816</v>
      </c>
      <c r="D1601" s="85"/>
      <c r="E1601" s="85"/>
      <c r="F1601" s="16" t="s">
        <v>3</v>
      </c>
      <c r="G1601" s="9"/>
      <c r="H1601" s="5"/>
      <c r="I1601" s="5"/>
      <c r="J1601" s="18" t="s">
        <v>1191</v>
      </c>
    </row>
    <row r="1602" spans="1:10" ht="21.95" customHeight="1" x14ac:dyDescent="0.2">
      <c r="A1602" s="6" t="s">
        <v>3</v>
      </c>
      <c r="B1602" s="6" t="s">
        <v>369</v>
      </c>
      <c r="C1602" s="85" t="s">
        <v>91</v>
      </c>
      <c r="D1602" s="85"/>
      <c r="E1602" s="85"/>
      <c r="F1602" s="16" t="s">
        <v>1858</v>
      </c>
      <c r="G1602" s="7">
        <v>8</v>
      </c>
      <c r="H1602" s="8">
        <v>0</v>
      </c>
      <c r="I1602" s="5">
        <f t="shared" ref="I1602:I1603" si="85">ROUND(G1602 * H1602,2)</f>
        <v>0</v>
      </c>
      <c r="J1602" s="18" t="s">
        <v>720</v>
      </c>
    </row>
    <row r="1603" spans="1:10" ht="21.95" customHeight="1" x14ac:dyDescent="0.2">
      <c r="A1603" s="6" t="s">
        <v>587</v>
      </c>
      <c r="B1603" s="84" t="s">
        <v>340</v>
      </c>
      <c r="C1603" s="85"/>
      <c r="D1603" s="85"/>
      <c r="E1603" s="85"/>
      <c r="F1603" s="16" t="s">
        <v>1858</v>
      </c>
      <c r="G1603" s="7">
        <v>70</v>
      </c>
      <c r="H1603" s="8">
        <v>0</v>
      </c>
      <c r="I1603" s="5">
        <f t="shared" si="85"/>
        <v>0</v>
      </c>
      <c r="J1603" s="18" t="s">
        <v>459</v>
      </c>
    </row>
    <row r="1604" spans="1:10" ht="18" customHeight="1" x14ac:dyDescent="0.2">
      <c r="A1604" s="34"/>
      <c r="B1604" s="26" t="s">
        <v>1341</v>
      </c>
      <c r="C1604" s="3"/>
      <c r="D1604" s="3"/>
      <c r="E1604" s="26"/>
      <c r="F1604" s="3"/>
      <c r="G1604" s="3"/>
      <c r="H1604" s="3"/>
      <c r="I1604" s="37">
        <f>SUM(I1577:I1603)</f>
        <v>0</v>
      </c>
      <c r="J1604" s="18"/>
    </row>
    <row r="1605" spans="1:10" ht="15.95" customHeight="1" x14ac:dyDescent="0.2">
      <c r="A1605" s="89" t="s">
        <v>1576</v>
      </c>
      <c r="B1605" s="89"/>
      <c r="C1605" s="89"/>
      <c r="D1605" s="89"/>
      <c r="E1605" s="89"/>
      <c r="F1605" s="89"/>
      <c r="G1605" s="89"/>
      <c r="H1605" s="89"/>
      <c r="I1605" s="89"/>
      <c r="J1605" s="18"/>
    </row>
    <row r="1606" spans="1:10" ht="12.95" customHeight="1" x14ac:dyDescent="0.2">
      <c r="A1606" s="2" t="str">
        <f>IF(D1606="","","CONTRACT: ")</f>
        <v xml:space="preserve">CONTRACT: </v>
      </c>
      <c r="B1606" s="2"/>
      <c r="C1606" s="23"/>
      <c r="D1606" s="2" t="s">
        <v>1731</v>
      </c>
      <c r="E1606" s="2"/>
      <c r="F1606" s="11"/>
      <c r="G1606" s="11"/>
      <c r="H1606" s="11"/>
      <c r="I1606" s="21"/>
    </row>
    <row r="1607" spans="1:10" ht="38.25" customHeight="1" x14ac:dyDescent="0.2">
      <c r="A1607" s="10" t="str">
        <f>IF(D1607="","","CONTRACT TITLE: ")</f>
        <v xml:space="preserve">CONTRACT TITLE: </v>
      </c>
      <c r="B1607" s="10"/>
      <c r="C1607" s="10"/>
      <c r="D1607" s="76" t="s">
        <v>0</v>
      </c>
      <c r="E1607" s="76"/>
      <c r="F1607" s="76"/>
      <c r="G1607" s="76"/>
      <c r="H1607" s="76"/>
      <c r="I1607" s="76"/>
    </row>
    <row r="1608" spans="1:10" ht="12.95" customHeight="1" x14ac:dyDescent="0.2">
      <c r="A1608" s="2" t="str">
        <f>IF((C1608&amp;E1608)="","",UPPER("SCHEDULE:"))</f>
        <v>SCHEDULE:</v>
      </c>
      <c r="B1608" s="2"/>
      <c r="C1608" s="13" t="s">
        <v>1484</v>
      </c>
      <c r="D1608" s="17"/>
      <c r="E1608" s="78" t="s">
        <v>1235</v>
      </c>
      <c r="F1608" s="78"/>
      <c r="G1608" s="78"/>
      <c r="H1608" s="78"/>
      <c r="I1608" s="78"/>
    </row>
    <row r="1609" spans="1:10" ht="12.95" hidden="1" customHeight="1" x14ac:dyDescent="0.2">
      <c r="A1609" s="2" t="str">
        <f>IF((C1609&amp;E1609)="","","SERIES:")</f>
        <v/>
      </c>
      <c r="B1609" s="2"/>
      <c r="C1609" s="13" t="s">
        <v>3</v>
      </c>
      <c r="D1609" s="13"/>
      <c r="E1609" s="78" t="s">
        <v>3</v>
      </c>
      <c r="F1609" s="78"/>
      <c r="G1609" s="78"/>
      <c r="H1609" s="78"/>
      <c r="I1609" s="78"/>
    </row>
    <row r="1610" spans="1:10" ht="12.95" customHeight="1" x14ac:dyDescent="0.2">
      <c r="A1610" s="2" t="str">
        <f>IF((C1610&amp;E1610)="","","SECTION:")</f>
        <v>SECTION:</v>
      </c>
      <c r="B1610" s="2"/>
      <c r="C1610" s="13" t="s">
        <v>1686</v>
      </c>
      <c r="D1610" s="13"/>
      <c r="E1610" s="79" t="s">
        <v>1955</v>
      </c>
      <c r="F1610" s="79"/>
      <c r="G1610" s="79"/>
      <c r="H1610" s="79"/>
      <c r="I1610" s="79"/>
    </row>
    <row r="1611" spans="1:10" ht="28.5" customHeight="1" x14ac:dyDescent="0.2">
      <c r="A1611" s="1" t="s">
        <v>2</v>
      </c>
      <c r="B1611" s="80" t="s">
        <v>119</v>
      </c>
      <c r="C1611" s="80"/>
      <c r="D1611" s="80"/>
      <c r="E1611" s="80"/>
      <c r="F1611" s="1" t="s">
        <v>1</v>
      </c>
      <c r="G1611" s="1" t="s">
        <v>981</v>
      </c>
      <c r="H1611" s="1" t="s">
        <v>497</v>
      </c>
      <c r="I1611" s="1" t="s">
        <v>1111</v>
      </c>
      <c r="J1611" s="22" t="s">
        <v>766</v>
      </c>
    </row>
    <row r="1612" spans="1:10" ht="4.5" customHeight="1" x14ac:dyDescent="0.2">
      <c r="A1612" s="4"/>
      <c r="B1612" s="81"/>
      <c r="C1612" s="82"/>
      <c r="D1612" s="82"/>
      <c r="E1612" s="83"/>
      <c r="F1612" s="4"/>
      <c r="G1612" s="4"/>
      <c r="H1612" s="4"/>
      <c r="I1612" s="4"/>
    </row>
    <row r="1613" spans="1:10" ht="18" customHeight="1" x14ac:dyDescent="0.2">
      <c r="A1613" s="19"/>
      <c r="B1613" s="36" t="s">
        <v>1614</v>
      </c>
      <c r="C1613" s="2"/>
      <c r="D1613" s="2"/>
      <c r="E1613" s="35"/>
      <c r="F1613" s="20"/>
      <c r="G1613" s="20"/>
      <c r="H1613" s="19"/>
      <c r="I1613" s="38">
        <f>I1604</f>
        <v>0</v>
      </c>
    </row>
    <row r="1614" spans="1:10" ht="4.5" customHeight="1" x14ac:dyDescent="0.2">
      <c r="A1614" s="19"/>
      <c r="B1614" s="90"/>
      <c r="C1614" s="91"/>
      <c r="D1614" s="91"/>
      <c r="E1614" s="92"/>
      <c r="F1614" s="20"/>
      <c r="G1614" s="20"/>
      <c r="H1614" s="20"/>
      <c r="I1614" s="39"/>
    </row>
    <row r="1615" spans="1:10" ht="21.95" customHeight="1" x14ac:dyDescent="0.2">
      <c r="A1615" s="6" t="s">
        <v>1192</v>
      </c>
      <c r="B1615" s="84" t="s">
        <v>721</v>
      </c>
      <c r="C1615" s="85"/>
      <c r="D1615" s="85"/>
      <c r="E1615" s="85"/>
      <c r="F1615" s="16" t="s">
        <v>1858</v>
      </c>
      <c r="G1615" s="7">
        <v>123</v>
      </c>
      <c r="H1615" s="8">
        <v>0</v>
      </c>
      <c r="I1615" s="5">
        <f t="shared" ref="I1615:I1616" si="86">ROUND(G1615 * H1615,2)</f>
        <v>0</v>
      </c>
      <c r="J1615" s="18" t="s">
        <v>341</v>
      </c>
    </row>
    <row r="1616" spans="1:10" ht="33.200000000000003" customHeight="1" x14ac:dyDescent="0.2">
      <c r="A1616" s="6" t="s">
        <v>1075</v>
      </c>
      <c r="B1616" s="84" t="s">
        <v>951</v>
      </c>
      <c r="C1616" s="85"/>
      <c r="D1616" s="85"/>
      <c r="E1616" s="85"/>
      <c r="F1616" s="16" t="s">
        <v>21</v>
      </c>
      <c r="G1616" s="7">
        <v>145</v>
      </c>
      <c r="H1616" s="8">
        <v>0</v>
      </c>
      <c r="I1616" s="5">
        <f t="shared" si="86"/>
        <v>0</v>
      </c>
      <c r="J1616" s="18" t="s">
        <v>1691</v>
      </c>
    </row>
    <row r="1617" spans="1:9" ht="12.95" customHeight="1" x14ac:dyDescent="0.2">
      <c r="A1617" s="14"/>
      <c r="B1617" s="86"/>
      <c r="C1617" s="87"/>
      <c r="D1617" s="87"/>
      <c r="E1617" s="88"/>
      <c r="F1617" s="14"/>
      <c r="G1617" s="12"/>
      <c r="H1617" s="12"/>
      <c r="I1617" s="12"/>
    </row>
    <row r="1618" spans="1:9" ht="12.95" customHeight="1" x14ac:dyDescent="0.2">
      <c r="A1618" s="14"/>
      <c r="B1618" s="86"/>
      <c r="C1618" s="87"/>
      <c r="D1618" s="87"/>
      <c r="E1618" s="88"/>
      <c r="F1618" s="14"/>
      <c r="G1618" s="12"/>
      <c r="H1618" s="12"/>
      <c r="I1618" s="12"/>
    </row>
    <row r="1619" spans="1:9" ht="12.95" customHeight="1" x14ac:dyDescent="0.2">
      <c r="A1619" s="14"/>
      <c r="B1619" s="86"/>
      <c r="C1619" s="87"/>
      <c r="D1619" s="87"/>
      <c r="E1619" s="88"/>
      <c r="F1619" s="14"/>
      <c r="G1619" s="12"/>
      <c r="H1619" s="12"/>
      <c r="I1619" s="12"/>
    </row>
    <row r="1620" spans="1:9" ht="12.95" customHeight="1" x14ac:dyDescent="0.2">
      <c r="A1620" s="14"/>
      <c r="B1620" s="86"/>
      <c r="C1620" s="87"/>
      <c r="D1620" s="87"/>
      <c r="E1620" s="88"/>
      <c r="F1620" s="14"/>
      <c r="G1620" s="12"/>
      <c r="H1620" s="12"/>
      <c r="I1620" s="12"/>
    </row>
    <row r="1621" spans="1:9" ht="12.95" customHeight="1" x14ac:dyDescent="0.2">
      <c r="A1621" s="14"/>
      <c r="B1621" s="86"/>
      <c r="C1621" s="87"/>
      <c r="D1621" s="87"/>
      <c r="E1621" s="88"/>
      <c r="F1621" s="14"/>
      <c r="G1621" s="12"/>
      <c r="H1621" s="12"/>
      <c r="I1621" s="12"/>
    </row>
    <row r="1622" spans="1:9" ht="12.95" customHeight="1" x14ac:dyDescent="0.2">
      <c r="A1622" s="14"/>
      <c r="B1622" s="86"/>
      <c r="C1622" s="87"/>
      <c r="D1622" s="87"/>
      <c r="E1622" s="88"/>
      <c r="F1622" s="14"/>
      <c r="G1622" s="12"/>
      <c r="H1622" s="12"/>
      <c r="I1622" s="12"/>
    </row>
    <row r="1623" spans="1:9" ht="12.95" customHeight="1" x14ac:dyDescent="0.2">
      <c r="A1623" s="14"/>
      <c r="B1623" s="86"/>
      <c r="C1623" s="87"/>
      <c r="D1623" s="87"/>
      <c r="E1623" s="88"/>
      <c r="F1623" s="14"/>
      <c r="G1623" s="12"/>
      <c r="H1623" s="12"/>
      <c r="I1623" s="12"/>
    </row>
    <row r="1624" spans="1:9" ht="12.95" customHeight="1" x14ac:dyDescent="0.2">
      <c r="A1624" s="14"/>
      <c r="B1624" s="86"/>
      <c r="C1624" s="87"/>
      <c r="D1624" s="87"/>
      <c r="E1624" s="88"/>
      <c r="F1624" s="14"/>
      <c r="G1624" s="12"/>
      <c r="H1624" s="12"/>
      <c r="I1624" s="12"/>
    </row>
    <row r="1625" spans="1:9" ht="12.95" customHeight="1" x14ac:dyDescent="0.2">
      <c r="A1625" s="14"/>
      <c r="B1625" s="86"/>
      <c r="C1625" s="87"/>
      <c r="D1625" s="87"/>
      <c r="E1625" s="88"/>
      <c r="F1625" s="14"/>
      <c r="G1625" s="12"/>
      <c r="H1625" s="12"/>
      <c r="I1625" s="12"/>
    </row>
    <row r="1626" spans="1:9" ht="12.95" customHeight="1" x14ac:dyDescent="0.2">
      <c r="A1626" s="14"/>
      <c r="B1626" s="86"/>
      <c r="C1626" s="87"/>
      <c r="D1626" s="87"/>
      <c r="E1626" s="88"/>
      <c r="F1626" s="14"/>
      <c r="G1626" s="12"/>
      <c r="H1626" s="12"/>
      <c r="I1626" s="12"/>
    </row>
    <row r="1627" spans="1:9" ht="12.95" customHeight="1" x14ac:dyDescent="0.2">
      <c r="A1627" s="14"/>
      <c r="B1627" s="86"/>
      <c r="C1627" s="87"/>
      <c r="D1627" s="87"/>
      <c r="E1627" s="88"/>
      <c r="F1627" s="14"/>
      <c r="G1627" s="12"/>
      <c r="H1627" s="12"/>
      <c r="I1627" s="12"/>
    </row>
    <row r="1628" spans="1:9" ht="12.95" customHeight="1" x14ac:dyDescent="0.2">
      <c r="A1628" s="14"/>
      <c r="B1628" s="86"/>
      <c r="C1628" s="87"/>
      <c r="D1628" s="87"/>
      <c r="E1628" s="88"/>
      <c r="F1628" s="14"/>
      <c r="G1628" s="12"/>
      <c r="H1628" s="12"/>
      <c r="I1628" s="12"/>
    </row>
    <row r="1629" spans="1:9" ht="12.95" customHeight="1" x14ac:dyDescent="0.2">
      <c r="A1629" s="14"/>
      <c r="B1629" s="86"/>
      <c r="C1629" s="87"/>
      <c r="D1629" s="87"/>
      <c r="E1629" s="88"/>
      <c r="F1629" s="14"/>
      <c r="G1629" s="12"/>
      <c r="H1629" s="12"/>
      <c r="I1629" s="12"/>
    </row>
    <row r="1630" spans="1:9" ht="12.95" customHeight="1" x14ac:dyDescent="0.2">
      <c r="A1630" s="14"/>
      <c r="B1630" s="86"/>
      <c r="C1630" s="87"/>
      <c r="D1630" s="87"/>
      <c r="E1630" s="88"/>
      <c r="F1630" s="14"/>
      <c r="G1630" s="12"/>
      <c r="H1630" s="12"/>
      <c r="I1630" s="12"/>
    </row>
    <row r="1631" spans="1:9" ht="12.95" customHeight="1" x14ac:dyDescent="0.2">
      <c r="A1631" s="14"/>
      <c r="B1631" s="86"/>
      <c r="C1631" s="87"/>
      <c r="D1631" s="87"/>
      <c r="E1631" s="88"/>
      <c r="F1631" s="14"/>
      <c r="G1631" s="12"/>
      <c r="H1631" s="12"/>
      <c r="I1631" s="12"/>
    </row>
    <row r="1632" spans="1:9" ht="12.95" customHeight="1" x14ac:dyDescent="0.2">
      <c r="A1632" s="14"/>
      <c r="B1632" s="86"/>
      <c r="C1632" s="87"/>
      <c r="D1632" s="87"/>
      <c r="E1632" s="88"/>
      <c r="F1632" s="14"/>
      <c r="G1632" s="12"/>
      <c r="H1632" s="12"/>
      <c r="I1632" s="12"/>
    </row>
    <row r="1633" spans="1:9" ht="12.95" customHeight="1" x14ac:dyDescent="0.2">
      <c r="A1633" s="14"/>
      <c r="B1633" s="86"/>
      <c r="C1633" s="87"/>
      <c r="D1633" s="87"/>
      <c r="E1633" s="88"/>
      <c r="F1633" s="14"/>
      <c r="G1633" s="12"/>
      <c r="H1633" s="12"/>
      <c r="I1633" s="12"/>
    </row>
    <row r="1634" spans="1:9" ht="12.95" customHeight="1" x14ac:dyDescent="0.2">
      <c r="A1634" s="14"/>
      <c r="B1634" s="86"/>
      <c r="C1634" s="87"/>
      <c r="D1634" s="87"/>
      <c r="E1634" s="88"/>
      <c r="F1634" s="14"/>
      <c r="G1634" s="12"/>
      <c r="H1634" s="12"/>
      <c r="I1634" s="12"/>
    </row>
    <row r="1635" spans="1:9" ht="12.95" customHeight="1" x14ac:dyDescent="0.2">
      <c r="A1635" s="14"/>
      <c r="B1635" s="86"/>
      <c r="C1635" s="87"/>
      <c r="D1635" s="87"/>
      <c r="E1635" s="88"/>
      <c r="F1635" s="14"/>
      <c r="G1635" s="12"/>
      <c r="H1635" s="12"/>
      <c r="I1635" s="12"/>
    </row>
    <row r="1636" spans="1:9" ht="12.95" customHeight="1" x14ac:dyDescent="0.2">
      <c r="A1636" s="14"/>
      <c r="B1636" s="86"/>
      <c r="C1636" s="87"/>
      <c r="D1636" s="87"/>
      <c r="E1636" s="88"/>
      <c r="F1636" s="14"/>
      <c r="G1636" s="12"/>
      <c r="H1636" s="12"/>
      <c r="I1636" s="12"/>
    </row>
    <row r="1637" spans="1:9" ht="12.95" customHeight="1" x14ac:dyDescent="0.2">
      <c r="A1637" s="14"/>
      <c r="B1637" s="86"/>
      <c r="C1637" s="87"/>
      <c r="D1637" s="87"/>
      <c r="E1637" s="88"/>
      <c r="F1637" s="14"/>
      <c r="G1637" s="12"/>
      <c r="H1637" s="12"/>
      <c r="I1637" s="12"/>
    </row>
    <row r="1638" spans="1:9" ht="12.95" customHeight="1" x14ac:dyDescent="0.2">
      <c r="A1638" s="14"/>
      <c r="B1638" s="86"/>
      <c r="C1638" s="87"/>
      <c r="D1638" s="87"/>
      <c r="E1638" s="88"/>
      <c r="F1638" s="14"/>
      <c r="G1638" s="12"/>
      <c r="H1638" s="12"/>
      <c r="I1638" s="12"/>
    </row>
    <row r="1639" spans="1:9" ht="12.95" customHeight="1" x14ac:dyDescent="0.2">
      <c r="A1639" s="14"/>
      <c r="B1639" s="86"/>
      <c r="C1639" s="87"/>
      <c r="D1639" s="87"/>
      <c r="E1639" s="88"/>
      <c r="F1639" s="14"/>
      <c r="G1639" s="12"/>
      <c r="H1639" s="12"/>
      <c r="I1639" s="12"/>
    </row>
    <row r="1640" spans="1:9" ht="12.95" customHeight="1" x14ac:dyDescent="0.2">
      <c r="A1640" s="14"/>
      <c r="B1640" s="86"/>
      <c r="C1640" s="87"/>
      <c r="D1640" s="87"/>
      <c r="E1640" s="88"/>
      <c r="F1640" s="14"/>
      <c r="G1640" s="12"/>
      <c r="H1640" s="12"/>
      <c r="I1640" s="12"/>
    </row>
    <row r="1641" spans="1:9" ht="12.95" customHeight="1" x14ac:dyDescent="0.2">
      <c r="A1641" s="14"/>
      <c r="B1641" s="86"/>
      <c r="C1641" s="87"/>
      <c r="D1641" s="87"/>
      <c r="E1641" s="88"/>
      <c r="F1641" s="14"/>
      <c r="G1641" s="12"/>
      <c r="H1641" s="12"/>
      <c r="I1641" s="12"/>
    </row>
    <row r="1642" spans="1:9" ht="12.95" customHeight="1" x14ac:dyDescent="0.2">
      <c r="A1642" s="14"/>
      <c r="B1642" s="86"/>
      <c r="C1642" s="87"/>
      <c r="D1642" s="87"/>
      <c r="E1642" s="88"/>
      <c r="F1642" s="14"/>
      <c r="G1642" s="12"/>
      <c r="H1642" s="12"/>
      <c r="I1642" s="12"/>
    </row>
    <row r="1643" spans="1:9" ht="12.95" customHeight="1" x14ac:dyDescent="0.2">
      <c r="A1643" s="14"/>
      <c r="B1643" s="86"/>
      <c r="C1643" s="87"/>
      <c r="D1643" s="87"/>
      <c r="E1643" s="88"/>
      <c r="F1643" s="14"/>
      <c r="G1643" s="12"/>
      <c r="H1643" s="12"/>
      <c r="I1643" s="12"/>
    </row>
    <row r="1644" spans="1:9" ht="12.95" customHeight="1" x14ac:dyDescent="0.2">
      <c r="A1644" s="14"/>
      <c r="B1644" s="86"/>
      <c r="C1644" s="87"/>
      <c r="D1644" s="87"/>
      <c r="E1644" s="88"/>
      <c r="F1644" s="14"/>
      <c r="G1644" s="12"/>
      <c r="H1644" s="12"/>
      <c r="I1644" s="12"/>
    </row>
    <row r="1645" spans="1:9" ht="12.95" customHeight="1" x14ac:dyDescent="0.2">
      <c r="A1645" s="14"/>
      <c r="B1645" s="86"/>
      <c r="C1645" s="87"/>
      <c r="D1645" s="87"/>
      <c r="E1645" s="88"/>
      <c r="F1645" s="14"/>
      <c r="G1645" s="12"/>
      <c r="H1645" s="12"/>
      <c r="I1645" s="12"/>
    </row>
    <row r="1646" spans="1:9" ht="12.95" customHeight="1" x14ac:dyDescent="0.2">
      <c r="A1646" s="14"/>
      <c r="B1646" s="86"/>
      <c r="C1646" s="87"/>
      <c r="D1646" s="87"/>
      <c r="E1646" s="88"/>
      <c r="F1646" s="14"/>
      <c r="G1646" s="12"/>
      <c r="H1646" s="12"/>
      <c r="I1646" s="12"/>
    </row>
    <row r="1647" spans="1:9" ht="12.95" customHeight="1" x14ac:dyDescent="0.2">
      <c r="A1647" s="14"/>
      <c r="B1647" s="86"/>
      <c r="C1647" s="87"/>
      <c r="D1647" s="87"/>
      <c r="E1647" s="88"/>
      <c r="F1647" s="14"/>
      <c r="G1647" s="12"/>
      <c r="H1647" s="12"/>
      <c r="I1647" s="12"/>
    </row>
    <row r="1648" spans="1:9" ht="12.95" customHeight="1" x14ac:dyDescent="0.2">
      <c r="A1648" s="14"/>
      <c r="B1648" s="86"/>
      <c r="C1648" s="87"/>
      <c r="D1648" s="87"/>
      <c r="E1648" s="88"/>
      <c r="F1648" s="14"/>
      <c r="G1648" s="12"/>
      <c r="H1648" s="12"/>
      <c r="I1648" s="12"/>
    </row>
    <row r="1649" spans="1:9" ht="12.95" customHeight="1" x14ac:dyDescent="0.2">
      <c r="A1649" s="14"/>
      <c r="B1649" s="86"/>
      <c r="C1649" s="87"/>
      <c r="D1649" s="87"/>
      <c r="E1649" s="88"/>
      <c r="F1649" s="14"/>
      <c r="G1649" s="12"/>
      <c r="H1649" s="12"/>
      <c r="I1649" s="12"/>
    </row>
    <row r="1650" spans="1:9" ht="12.95" customHeight="1" x14ac:dyDescent="0.2">
      <c r="A1650" s="14"/>
      <c r="B1650" s="86"/>
      <c r="C1650" s="87"/>
      <c r="D1650" s="87"/>
      <c r="E1650" s="88"/>
      <c r="F1650" s="14"/>
      <c r="G1650" s="12"/>
      <c r="H1650" s="12"/>
      <c r="I1650" s="12"/>
    </row>
    <row r="1651" spans="1:9" ht="12.95" customHeight="1" x14ac:dyDescent="0.2">
      <c r="A1651" s="14"/>
      <c r="B1651" s="86"/>
      <c r="C1651" s="87"/>
      <c r="D1651" s="87"/>
      <c r="E1651" s="88"/>
      <c r="F1651" s="14"/>
      <c r="G1651" s="12"/>
      <c r="H1651" s="12"/>
      <c r="I1651" s="12"/>
    </row>
    <row r="1652" spans="1:9" ht="12.95" customHeight="1" x14ac:dyDescent="0.2">
      <c r="A1652" s="14"/>
      <c r="B1652" s="86"/>
      <c r="C1652" s="87"/>
      <c r="D1652" s="87"/>
      <c r="E1652" s="88"/>
      <c r="F1652" s="14"/>
      <c r="G1652" s="12"/>
      <c r="H1652" s="12"/>
      <c r="I1652" s="12"/>
    </row>
    <row r="1653" spans="1:9" ht="12.95" customHeight="1" x14ac:dyDescent="0.2">
      <c r="A1653" s="14"/>
      <c r="B1653" s="86"/>
      <c r="C1653" s="87"/>
      <c r="D1653" s="87"/>
      <c r="E1653" s="88"/>
      <c r="F1653" s="14"/>
      <c r="G1653" s="12"/>
      <c r="H1653" s="12"/>
      <c r="I1653" s="12"/>
    </row>
    <row r="1654" spans="1:9" ht="12.95" customHeight="1" x14ac:dyDescent="0.2">
      <c r="A1654" s="14"/>
      <c r="B1654" s="86"/>
      <c r="C1654" s="87"/>
      <c r="D1654" s="87"/>
      <c r="E1654" s="88"/>
      <c r="F1654" s="14"/>
      <c r="G1654" s="12"/>
      <c r="H1654" s="12"/>
      <c r="I1654" s="12"/>
    </row>
    <row r="1655" spans="1:9" ht="12.95" customHeight="1" x14ac:dyDescent="0.2">
      <c r="A1655" s="14"/>
      <c r="B1655" s="86"/>
      <c r="C1655" s="87"/>
      <c r="D1655" s="87"/>
      <c r="E1655" s="88"/>
      <c r="F1655" s="14"/>
      <c r="G1655" s="12"/>
      <c r="H1655" s="12"/>
      <c r="I1655" s="12"/>
    </row>
    <row r="1656" spans="1:9" ht="12.95" customHeight="1" x14ac:dyDescent="0.2">
      <c r="A1656" s="14"/>
      <c r="B1656" s="86"/>
      <c r="C1656" s="87"/>
      <c r="D1656" s="87"/>
      <c r="E1656" s="88"/>
      <c r="F1656" s="14"/>
      <c r="G1656" s="12"/>
      <c r="H1656" s="12"/>
      <c r="I1656" s="12"/>
    </row>
    <row r="1657" spans="1:9" ht="12.95" customHeight="1" x14ac:dyDescent="0.2">
      <c r="A1657" s="14"/>
      <c r="B1657" s="86"/>
      <c r="C1657" s="87"/>
      <c r="D1657" s="87"/>
      <c r="E1657" s="88"/>
      <c r="F1657" s="14"/>
      <c r="G1657" s="12"/>
      <c r="H1657" s="12"/>
      <c r="I1657" s="12"/>
    </row>
    <row r="1658" spans="1:9" ht="12.95" customHeight="1" x14ac:dyDescent="0.2">
      <c r="A1658" s="14"/>
      <c r="B1658" s="86"/>
      <c r="C1658" s="87"/>
      <c r="D1658" s="87"/>
      <c r="E1658" s="88"/>
      <c r="F1658" s="14"/>
      <c r="G1658" s="12"/>
      <c r="H1658" s="12"/>
      <c r="I1658" s="12"/>
    </row>
    <row r="1659" spans="1:9" ht="12.95" customHeight="1" x14ac:dyDescent="0.2">
      <c r="A1659" s="14"/>
      <c r="B1659" s="86"/>
      <c r="C1659" s="87"/>
      <c r="D1659" s="87"/>
      <c r="E1659" s="88"/>
      <c r="F1659" s="14"/>
      <c r="G1659" s="12"/>
      <c r="H1659" s="12"/>
      <c r="I1659" s="12"/>
    </row>
    <row r="1660" spans="1:9" ht="12.95" customHeight="1" x14ac:dyDescent="0.2">
      <c r="A1660" s="14"/>
      <c r="B1660" s="86"/>
      <c r="C1660" s="87"/>
      <c r="D1660" s="87"/>
      <c r="E1660" s="88"/>
      <c r="F1660" s="14"/>
      <c r="G1660" s="12"/>
      <c r="H1660" s="12"/>
      <c r="I1660" s="12"/>
    </row>
    <row r="1661" spans="1:9" ht="18" customHeight="1" x14ac:dyDescent="0.2">
      <c r="A1661" s="27" t="str">
        <f>"TOTAL FOR " &amp; UPPER("Section") &amp; "  B5500 CARRIED FORWARD TO SUMMARY"</f>
        <v>TOTAL FOR SECTION  B5500 CARRIED FORWARD TO SUMMARY</v>
      </c>
      <c r="B1661" s="3"/>
      <c r="C1661" s="3"/>
      <c r="D1661" s="3"/>
      <c r="E1661" s="3"/>
      <c r="F1661" s="3"/>
      <c r="G1661" s="3"/>
      <c r="H1661" s="29"/>
      <c r="I1661" s="28">
        <f>SUM(I1577:I1603)+SUM(I1615:I1660)</f>
        <v>0</v>
      </c>
    </row>
    <row r="1662" spans="1:9" ht="0.6" customHeight="1" x14ac:dyDescent="0.2"/>
    <row r="1663" spans="1:9" ht="15.95" customHeight="1" x14ac:dyDescent="0.2">
      <c r="A1663" s="89" t="s">
        <v>92</v>
      </c>
      <c r="B1663" s="89"/>
      <c r="C1663" s="89"/>
      <c r="D1663" s="89"/>
      <c r="E1663" s="89"/>
      <c r="F1663" s="89"/>
      <c r="G1663" s="89"/>
      <c r="H1663" s="89"/>
      <c r="I1663" s="89"/>
    </row>
    <row r="1664" spans="1:9" ht="12.95" customHeight="1" x14ac:dyDescent="0.2">
      <c r="A1664" s="2" t="str">
        <f>IF(D1664="","","CONTRACT: ")</f>
        <v xml:space="preserve">CONTRACT: </v>
      </c>
      <c r="B1664" s="2"/>
      <c r="C1664" s="23"/>
      <c r="D1664" s="2" t="s">
        <v>1731</v>
      </c>
      <c r="E1664" s="2"/>
      <c r="F1664" s="11"/>
      <c r="G1664" s="11"/>
      <c r="H1664" s="11"/>
      <c r="I1664" s="21"/>
    </row>
    <row r="1665" spans="1:10" ht="38.25" customHeight="1" x14ac:dyDescent="0.2">
      <c r="A1665" s="10" t="str">
        <f>IF(D1665="","","CONTRACT TITLE: ")</f>
        <v xml:space="preserve">CONTRACT TITLE: </v>
      </c>
      <c r="B1665" s="10"/>
      <c r="C1665" s="10"/>
      <c r="D1665" s="76" t="s">
        <v>0</v>
      </c>
      <c r="E1665" s="76"/>
      <c r="F1665" s="76"/>
      <c r="G1665" s="76"/>
      <c r="H1665" s="76"/>
      <c r="I1665" s="76"/>
    </row>
    <row r="1666" spans="1:10" ht="12.95" customHeight="1" x14ac:dyDescent="0.2">
      <c r="A1666" s="2" t="str">
        <f>IF((C1666&amp;E1666)="","",UPPER("SCHEDULE:"))</f>
        <v>SCHEDULE:</v>
      </c>
      <c r="B1666" s="2"/>
      <c r="C1666" s="13" t="s">
        <v>1484</v>
      </c>
      <c r="D1666" s="17"/>
      <c r="E1666" s="78" t="s">
        <v>1235</v>
      </c>
      <c r="F1666" s="78"/>
      <c r="G1666" s="78"/>
      <c r="H1666" s="78"/>
      <c r="I1666" s="78"/>
    </row>
    <row r="1667" spans="1:10" ht="12.95" hidden="1" customHeight="1" x14ac:dyDescent="0.2">
      <c r="A1667" s="2" t="str">
        <f>IF((C1667&amp;E1667)="","","SERIES:")</f>
        <v/>
      </c>
      <c r="B1667" s="2"/>
      <c r="C1667" s="13" t="s">
        <v>3</v>
      </c>
      <c r="D1667" s="13"/>
      <c r="E1667" s="78" t="s">
        <v>3</v>
      </c>
      <c r="F1667" s="78"/>
      <c r="G1667" s="78"/>
      <c r="H1667" s="78"/>
      <c r="I1667" s="78"/>
    </row>
    <row r="1668" spans="1:10" ht="12.95" customHeight="1" x14ac:dyDescent="0.2">
      <c r="A1668" s="2" t="str">
        <f>IF((C1668&amp;E1668)="","","SECTION:")</f>
        <v>SECTION:</v>
      </c>
      <c r="B1668" s="2"/>
      <c r="C1668" s="13" t="s">
        <v>723</v>
      </c>
      <c r="D1668" s="13"/>
      <c r="E1668" s="79" t="s">
        <v>580</v>
      </c>
      <c r="F1668" s="79"/>
      <c r="G1668" s="79"/>
      <c r="H1668" s="79"/>
      <c r="I1668" s="79"/>
    </row>
    <row r="1669" spans="1:10" ht="28.5" customHeight="1" x14ac:dyDescent="0.2">
      <c r="A1669" s="1" t="s">
        <v>2</v>
      </c>
      <c r="B1669" s="80" t="s">
        <v>119</v>
      </c>
      <c r="C1669" s="80"/>
      <c r="D1669" s="80"/>
      <c r="E1669" s="80"/>
      <c r="F1669" s="1" t="s">
        <v>1</v>
      </c>
      <c r="G1669" s="1" t="s">
        <v>981</v>
      </c>
      <c r="H1669" s="1" t="s">
        <v>497</v>
      </c>
      <c r="I1669" s="1" t="s">
        <v>1111</v>
      </c>
      <c r="J1669" s="22" t="s">
        <v>766</v>
      </c>
    </row>
    <row r="1670" spans="1:10" ht="4.5" customHeight="1" x14ac:dyDescent="0.2">
      <c r="A1670" s="4"/>
      <c r="B1670" s="81"/>
      <c r="C1670" s="82"/>
      <c r="D1670" s="82"/>
      <c r="E1670" s="83"/>
      <c r="F1670" s="4"/>
      <c r="G1670" s="4"/>
      <c r="H1670" s="4"/>
      <c r="I1670" s="4"/>
    </row>
    <row r="1671" spans="1:10" ht="44.65" customHeight="1" x14ac:dyDescent="0.2">
      <c r="A1671" s="6" t="s">
        <v>1817</v>
      </c>
      <c r="B1671" s="84" t="s">
        <v>1692</v>
      </c>
      <c r="C1671" s="85"/>
      <c r="D1671" s="85"/>
      <c r="E1671" s="85"/>
      <c r="F1671" s="16" t="s">
        <v>3</v>
      </c>
      <c r="G1671" s="9"/>
      <c r="H1671" s="5"/>
      <c r="I1671" s="5"/>
      <c r="J1671" s="18" t="s">
        <v>1193</v>
      </c>
    </row>
    <row r="1672" spans="1:10" ht="33.200000000000003" customHeight="1" x14ac:dyDescent="0.2">
      <c r="A1672" s="6" t="s">
        <v>3</v>
      </c>
      <c r="B1672" s="6" t="s">
        <v>376</v>
      </c>
      <c r="C1672" s="85" t="s">
        <v>589</v>
      </c>
      <c r="D1672" s="85"/>
      <c r="E1672" s="85"/>
      <c r="F1672" s="16" t="s">
        <v>3</v>
      </c>
      <c r="G1672" s="9"/>
      <c r="H1672" s="5"/>
      <c r="I1672" s="5"/>
      <c r="J1672" s="18" t="s">
        <v>196</v>
      </c>
    </row>
    <row r="1673" spans="1:10" ht="21.95" customHeight="1" x14ac:dyDescent="0.2">
      <c r="A1673" s="6" t="s">
        <v>3</v>
      </c>
      <c r="B1673" s="6" t="s">
        <v>3</v>
      </c>
      <c r="C1673" s="15" t="s">
        <v>1615</v>
      </c>
      <c r="D1673" s="85" t="s">
        <v>1309</v>
      </c>
      <c r="E1673" s="85"/>
      <c r="F1673" s="16" t="s">
        <v>1489</v>
      </c>
      <c r="G1673" s="7">
        <v>40</v>
      </c>
      <c r="H1673" s="8">
        <v>0</v>
      </c>
      <c r="I1673" s="5">
        <f t="shared" ref="I1673:I1674" si="87">ROUND(G1673 * H1673,2)</f>
        <v>0</v>
      </c>
      <c r="J1673" s="18" t="s">
        <v>93</v>
      </c>
    </row>
    <row r="1674" spans="1:10" ht="21.95" customHeight="1" x14ac:dyDescent="0.2">
      <c r="A1674" s="6" t="s">
        <v>3</v>
      </c>
      <c r="B1674" s="6" t="s">
        <v>3</v>
      </c>
      <c r="C1674" s="15" t="s">
        <v>5</v>
      </c>
      <c r="D1674" s="85" t="s">
        <v>1818</v>
      </c>
      <c r="E1674" s="85"/>
      <c r="F1674" s="16" t="s">
        <v>1489</v>
      </c>
      <c r="G1674" s="7">
        <v>200</v>
      </c>
      <c r="H1674" s="8">
        <v>0</v>
      </c>
      <c r="I1674" s="5">
        <f t="shared" si="87"/>
        <v>0</v>
      </c>
      <c r="J1674" s="18" t="s">
        <v>1577</v>
      </c>
    </row>
    <row r="1675" spans="1:10" ht="44.65" customHeight="1" x14ac:dyDescent="0.2">
      <c r="A1675" s="6" t="s">
        <v>3</v>
      </c>
      <c r="B1675" s="6" t="s">
        <v>1859</v>
      </c>
      <c r="C1675" s="85" t="s">
        <v>953</v>
      </c>
      <c r="D1675" s="85"/>
      <c r="E1675" s="85"/>
      <c r="F1675" s="16" t="s">
        <v>3</v>
      </c>
      <c r="G1675" s="9"/>
      <c r="H1675" s="5"/>
      <c r="I1675" s="5"/>
      <c r="J1675" s="18" t="s">
        <v>1962</v>
      </c>
    </row>
    <row r="1676" spans="1:10" ht="21.95" customHeight="1" x14ac:dyDescent="0.2">
      <c r="A1676" s="6" t="s">
        <v>3</v>
      </c>
      <c r="B1676" s="6" t="s">
        <v>369</v>
      </c>
      <c r="C1676" s="85" t="s">
        <v>1309</v>
      </c>
      <c r="D1676" s="85"/>
      <c r="E1676" s="85"/>
      <c r="F1676" s="16" t="s">
        <v>3</v>
      </c>
      <c r="G1676" s="7">
        <v>5</v>
      </c>
      <c r="H1676" s="8">
        <v>0</v>
      </c>
      <c r="I1676" s="5">
        <f t="shared" ref="I1676:I1678" si="88">ROUND(G1676 * H1676,2)</f>
        <v>0</v>
      </c>
      <c r="J1676" s="18" t="s">
        <v>955</v>
      </c>
    </row>
    <row r="1677" spans="1:10" ht="21.95" customHeight="1" x14ac:dyDescent="0.2">
      <c r="A1677" s="6" t="s">
        <v>3</v>
      </c>
      <c r="B1677" s="6" t="s">
        <v>1849</v>
      </c>
      <c r="C1677" s="85" t="s">
        <v>722</v>
      </c>
      <c r="D1677" s="85"/>
      <c r="E1677" s="85"/>
      <c r="F1677" s="16" t="s">
        <v>3</v>
      </c>
      <c r="G1677" s="7">
        <v>100</v>
      </c>
      <c r="H1677" s="8">
        <v>0</v>
      </c>
      <c r="I1677" s="5">
        <f t="shared" si="88"/>
        <v>0</v>
      </c>
      <c r="J1677" s="18" t="s">
        <v>94</v>
      </c>
    </row>
    <row r="1678" spans="1:10" ht="21.95" customHeight="1" x14ac:dyDescent="0.2">
      <c r="A1678" s="6" t="s">
        <v>3</v>
      </c>
      <c r="B1678" s="6" t="s">
        <v>1336</v>
      </c>
      <c r="C1678" s="85" t="s">
        <v>342</v>
      </c>
      <c r="D1678" s="85"/>
      <c r="E1678" s="85"/>
      <c r="F1678" s="16" t="s">
        <v>3</v>
      </c>
      <c r="G1678" s="7">
        <v>30</v>
      </c>
      <c r="H1678" s="8">
        <v>0</v>
      </c>
      <c r="I1678" s="5">
        <f t="shared" si="88"/>
        <v>0</v>
      </c>
      <c r="J1678" s="18" t="s">
        <v>1693</v>
      </c>
    </row>
    <row r="1679" spans="1:10" ht="33.200000000000003" customHeight="1" x14ac:dyDescent="0.2">
      <c r="A1679" s="6" t="s">
        <v>3</v>
      </c>
      <c r="B1679" s="6" t="s">
        <v>1345</v>
      </c>
      <c r="C1679" s="85" t="s">
        <v>1578</v>
      </c>
      <c r="D1679" s="85"/>
      <c r="E1679" s="85"/>
      <c r="F1679" s="16" t="s">
        <v>3</v>
      </c>
      <c r="G1679" s="9"/>
      <c r="H1679" s="5"/>
      <c r="I1679" s="5"/>
      <c r="J1679" s="18" t="s">
        <v>1194</v>
      </c>
    </row>
    <row r="1680" spans="1:10" ht="21.95" customHeight="1" x14ac:dyDescent="0.2">
      <c r="A1680" s="6" t="s">
        <v>3</v>
      </c>
      <c r="B1680" s="6" t="s">
        <v>369</v>
      </c>
      <c r="C1680" s="85" t="s">
        <v>724</v>
      </c>
      <c r="D1680" s="85"/>
      <c r="E1680" s="85"/>
      <c r="F1680" s="16" t="s">
        <v>3</v>
      </c>
      <c r="G1680" s="9"/>
      <c r="H1680" s="5"/>
      <c r="I1680" s="5"/>
      <c r="J1680" s="18" t="s">
        <v>197</v>
      </c>
    </row>
    <row r="1681" spans="1:10" ht="21.95" customHeight="1" x14ac:dyDescent="0.2">
      <c r="A1681" s="6" t="s">
        <v>3</v>
      </c>
      <c r="B1681" s="6" t="s">
        <v>3</v>
      </c>
      <c r="C1681" s="15" t="s">
        <v>1486</v>
      </c>
      <c r="D1681" s="85" t="s">
        <v>461</v>
      </c>
      <c r="E1681" s="85"/>
      <c r="F1681" s="16" t="s">
        <v>1858</v>
      </c>
      <c r="G1681" s="7">
        <v>10</v>
      </c>
      <c r="H1681" s="8">
        <v>0</v>
      </c>
      <c r="I1681" s="5">
        <f>ROUND(G1681 * H1681,2)</f>
        <v>0</v>
      </c>
      <c r="J1681" s="18" t="s">
        <v>588</v>
      </c>
    </row>
    <row r="1682" spans="1:10" ht="21.95" customHeight="1" x14ac:dyDescent="0.2">
      <c r="A1682" s="6" t="s">
        <v>3</v>
      </c>
      <c r="B1682" s="6" t="s">
        <v>1849</v>
      </c>
      <c r="C1682" s="85" t="s">
        <v>1076</v>
      </c>
      <c r="D1682" s="85"/>
      <c r="E1682" s="85"/>
      <c r="F1682" s="16" t="s">
        <v>3</v>
      </c>
      <c r="G1682" s="9"/>
      <c r="H1682" s="5"/>
      <c r="I1682" s="5"/>
      <c r="J1682" s="18" t="s">
        <v>1311</v>
      </c>
    </row>
    <row r="1683" spans="1:10" ht="21.95" customHeight="1" x14ac:dyDescent="0.2">
      <c r="A1683" s="6" t="s">
        <v>3</v>
      </c>
      <c r="B1683" s="6" t="s">
        <v>3</v>
      </c>
      <c r="C1683" s="15" t="s">
        <v>1486</v>
      </c>
      <c r="D1683" s="85" t="s">
        <v>1195</v>
      </c>
      <c r="E1683" s="85"/>
      <c r="F1683" s="16" t="s">
        <v>1858</v>
      </c>
      <c r="G1683" s="7">
        <v>10</v>
      </c>
      <c r="H1683" s="8">
        <v>0</v>
      </c>
      <c r="I1683" s="5">
        <f t="shared" ref="I1683:I1684" si="89">ROUND(G1683 * H1683,2)</f>
        <v>0</v>
      </c>
      <c r="J1683" s="18" t="s">
        <v>1442</v>
      </c>
    </row>
    <row r="1684" spans="1:10" ht="21.95" customHeight="1" x14ac:dyDescent="0.2">
      <c r="A1684" s="6" t="s">
        <v>3</v>
      </c>
      <c r="B1684" s="6" t="s">
        <v>3</v>
      </c>
      <c r="C1684" s="15" t="s">
        <v>5</v>
      </c>
      <c r="D1684" s="85" t="s">
        <v>1443</v>
      </c>
      <c r="E1684" s="85"/>
      <c r="F1684" s="16" t="s">
        <v>1858</v>
      </c>
      <c r="G1684" s="7">
        <v>110</v>
      </c>
      <c r="H1684" s="8">
        <v>0</v>
      </c>
      <c r="I1684" s="5">
        <f t="shared" si="89"/>
        <v>0</v>
      </c>
      <c r="J1684" s="18" t="s">
        <v>1579</v>
      </c>
    </row>
    <row r="1685" spans="1:10" ht="21.95" customHeight="1" x14ac:dyDescent="0.2">
      <c r="A1685" s="6" t="s">
        <v>3</v>
      </c>
      <c r="B1685" s="6" t="s">
        <v>1336</v>
      </c>
      <c r="C1685" s="85" t="s">
        <v>198</v>
      </c>
      <c r="D1685" s="85"/>
      <c r="E1685" s="85"/>
      <c r="F1685" s="16" t="s">
        <v>3</v>
      </c>
      <c r="G1685" s="9"/>
      <c r="H1685" s="5"/>
      <c r="I1685" s="5"/>
      <c r="J1685" s="18" t="s">
        <v>837</v>
      </c>
    </row>
    <row r="1686" spans="1:10" ht="21.95" customHeight="1" x14ac:dyDescent="0.2">
      <c r="A1686" s="6" t="s">
        <v>3</v>
      </c>
      <c r="B1686" s="6" t="s">
        <v>3</v>
      </c>
      <c r="C1686" s="15" t="s">
        <v>1486</v>
      </c>
      <c r="D1686" s="85" t="s">
        <v>1077</v>
      </c>
      <c r="E1686" s="85"/>
      <c r="F1686" s="16" t="s">
        <v>1858</v>
      </c>
      <c r="G1686" s="7">
        <v>0</v>
      </c>
      <c r="H1686" s="8">
        <v>0</v>
      </c>
      <c r="I1686" s="5">
        <f t="shared" ref="I1686:I1687" si="90">ROUND(G1686 * H1686,2)</f>
        <v>0</v>
      </c>
      <c r="J1686" s="18" t="s">
        <v>1196</v>
      </c>
    </row>
    <row r="1687" spans="1:10" ht="21.95" customHeight="1" x14ac:dyDescent="0.2">
      <c r="A1687" s="6" t="s">
        <v>3</v>
      </c>
      <c r="B1687" s="6" t="s">
        <v>3</v>
      </c>
      <c r="C1687" s="15" t="s">
        <v>5</v>
      </c>
      <c r="D1687" s="85" t="s">
        <v>463</v>
      </c>
      <c r="E1687" s="85"/>
      <c r="F1687" s="16" t="s">
        <v>1858</v>
      </c>
      <c r="G1687" s="7">
        <v>10</v>
      </c>
      <c r="H1687" s="8">
        <v>0</v>
      </c>
      <c r="I1687" s="5">
        <f t="shared" si="90"/>
        <v>0</v>
      </c>
      <c r="J1687" s="18" t="s">
        <v>343</v>
      </c>
    </row>
    <row r="1688" spans="1:10" ht="21.95" customHeight="1" x14ac:dyDescent="0.2">
      <c r="A1688" s="6" t="s">
        <v>1580</v>
      </c>
      <c r="B1688" s="84" t="s">
        <v>1963</v>
      </c>
      <c r="C1688" s="85"/>
      <c r="D1688" s="85"/>
      <c r="E1688" s="85"/>
      <c r="F1688" s="16" t="s">
        <v>3</v>
      </c>
      <c r="G1688" s="9"/>
      <c r="H1688" s="5"/>
      <c r="I1688" s="5"/>
      <c r="J1688" s="18" t="s">
        <v>1197</v>
      </c>
    </row>
    <row r="1689" spans="1:10" ht="21.95" customHeight="1" x14ac:dyDescent="0.2">
      <c r="A1689" s="6" t="s">
        <v>3</v>
      </c>
      <c r="B1689" s="6" t="s">
        <v>1338</v>
      </c>
      <c r="C1689" s="85" t="s">
        <v>199</v>
      </c>
      <c r="D1689" s="85"/>
      <c r="E1689" s="85"/>
      <c r="F1689" s="16" t="s">
        <v>3</v>
      </c>
      <c r="G1689" s="9"/>
      <c r="H1689" s="5"/>
      <c r="I1689" s="5"/>
      <c r="J1689" s="18" t="s">
        <v>725</v>
      </c>
    </row>
    <row r="1690" spans="1:10" ht="21.95" customHeight="1" x14ac:dyDescent="0.2">
      <c r="A1690" s="6" t="s">
        <v>3</v>
      </c>
      <c r="B1690" s="6" t="s">
        <v>3</v>
      </c>
      <c r="C1690" s="15" t="s">
        <v>1486</v>
      </c>
      <c r="D1690" s="85" t="s">
        <v>1964</v>
      </c>
      <c r="E1690" s="85"/>
      <c r="F1690" s="16" t="s">
        <v>1489</v>
      </c>
      <c r="G1690" s="7">
        <v>250</v>
      </c>
      <c r="H1690" s="8">
        <v>0</v>
      </c>
      <c r="I1690" s="5">
        <f>ROUND(G1690 * H1690,2)</f>
        <v>0</v>
      </c>
      <c r="J1690" s="18" t="s">
        <v>200</v>
      </c>
    </row>
    <row r="1691" spans="1:10" ht="33.200000000000003" customHeight="1" x14ac:dyDescent="0.2">
      <c r="A1691" s="6" t="s">
        <v>3</v>
      </c>
      <c r="B1691" s="6" t="s">
        <v>868</v>
      </c>
      <c r="C1691" s="85" t="s">
        <v>1965</v>
      </c>
      <c r="D1691" s="85"/>
      <c r="E1691" s="85"/>
      <c r="F1691" s="16" t="s">
        <v>3</v>
      </c>
      <c r="G1691" s="9"/>
      <c r="H1691" s="5"/>
      <c r="I1691" s="5"/>
      <c r="J1691" s="18" t="s">
        <v>1966</v>
      </c>
    </row>
    <row r="1692" spans="1:10" ht="21.95" customHeight="1" x14ac:dyDescent="0.2">
      <c r="A1692" s="6" t="s">
        <v>3</v>
      </c>
      <c r="B1692" s="6" t="s">
        <v>369</v>
      </c>
      <c r="C1692" s="85" t="s">
        <v>1312</v>
      </c>
      <c r="D1692" s="85"/>
      <c r="E1692" s="85"/>
      <c r="F1692" s="16" t="s">
        <v>1489</v>
      </c>
      <c r="G1692" s="7">
        <v>75</v>
      </c>
      <c r="H1692" s="8">
        <v>0</v>
      </c>
      <c r="I1692" s="5">
        <f>ROUND(G1692 * H1692,2)</f>
        <v>0</v>
      </c>
      <c r="J1692" s="18" t="s">
        <v>1310</v>
      </c>
    </row>
    <row r="1693" spans="1:10" ht="21.95" customHeight="1" x14ac:dyDescent="0.2">
      <c r="A1693" s="6" t="s">
        <v>591</v>
      </c>
      <c r="B1693" s="84" t="s">
        <v>1581</v>
      </c>
      <c r="C1693" s="85"/>
      <c r="D1693" s="85"/>
      <c r="E1693" s="85"/>
      <c r="F1693" s="16" t="s">
        <v>3</v>
      </c>
      <c r="G1693" s="9"/>
      <c r="H1693" s="5"/>
      <c r="I1693" s="5"/>
      <c r="J1693" s="18" t="s">
        <v>1314</v>
      </c>
    </row>
    <row r="1694" spans="1:10" ht="21.95" customHeight="1" x14ac:dyDescent="0.2">
      <c r="A1694" s="6" t="s">
        <v>3</v>
      </c>
      <c r="B1694" s="6" t="s">
        <v>376</v>
      </c>
      <c r="C1694" s="85" t="s">
        <v>1954</v>
      </c>
      <c r="D1694" s="85"/>
      <c r="E1694" s="85"/>
      <c r="F1694" s="16" t="s">
        <v>3</v>
      </c>
      <c r="G1694" s="9"/>
      <c r="H1694" s="5"/>
      <c r="I1694" s="5"/>
      <c r="J1694" s="18" t="s">
        <v>726</v>
      </c>
    </row>
    <row r="1695" spans="1:10" ht="21.95" customHeight="1" x14ac:dyDescent="0.2">
      <c r="A1695" s="6" t="s">
        <v>3</v>
      </c>
      <c r="B1695" s="6" t="s">
        <v>369</v>
      </c>
      <c r="C1695" s="85" t="s">
        <v>1444</v>
      </c>
      <c r="D1695" s="85"/>
      <c r="E1695" s="85"/>
      <c r="F1695" s="16" t="s">
        <v>142</v>
      </c>
      <c r="G1695" s="7">
        <v>575</v>
      </c>
      <c r="H1695" s="8">
        <v>0</v>
      </c>
      <c r="I1695" s="5">
        <f>ROUND(G1695 * H1695,2)</f>
        <v>0</v>
      </c>
      <c r="J1695" s="18" t="s">
        <v>201</v>
      </c>
    </row>
    <row r="1696" spans="1:10" ht="12.95" customHeight="1" x14ac:dyDescent="0.2">
      <c r="A1696" s="14"/>
      <c r="B1696" s="86"/>
      <c r="C1696" s="87"/>
      <c r="D1696" s="87"/>
      <c r="E1696" s="88"/>
      <c r="F1696" s="14"/>
      <c r="G1696" s="12"/>
      <c r="H1696" s="12"/>
      <c r="I1696" s="12"/>
      <c r="J1696" s="18"/>
    </row>
    <row r="1697" spans="1:10" ht="7.5" customHeight="1" x14ac:dyDescent="0.2">
      <c r="A1697" s="14"/>
      <c r="B1697" s="86"/>
      <c r="C1697" s="87"/>
      <c r="D1697" s="87"/>
      <c r="E1697" s="88"/>
      <c r="F1697" s="14"/>
      <c r="G1697" s="12"/>
      <c r="H1697" s="12"/>
      <c r="I1697" s="12"/>
      <c r="J1697" s="18"/>
    </row>
    <row r="1698" spans="1:10" ht="18" customHeight="1" x14ac:dyDescent="0.2">
      <c r="A1698" s="34"/>
      <c r="B1698" s="26" t="s">
        <v>1341</v>
      </c>
      <c r="C1698" s="3"/>
      <c r="D1698" s="3"/>
      <c r="E1698" s="26"/>
      <c r="F1698" s="3"/>
      <c r="G1698" s="3"/>
      <c r="H1698" s="3"/>
      <c r="I1698" s="37">
        <f>SUM(I1671:I1697)</f>
        <v>0</v>
      </c>
      <c r="J1698" s="18"/>
    </row>
    <row r="1699" spans="1:10" ht="15.95" customHeight="1" x14ac:dyDescent="0.2">
      <c r="A1699" s="89" t="s">
        <v>590</v>
      </c>
      <c r="B1699" s="89"/>
      <c r="C1699" s="89"/>
      <c r="D1699" s="89"/>
      <c r="E1699" s="89"/>
      <c r="F1699" s="89"/>
      <c r="G1699" s="89"/>
      <c r="H1699" s="89"/>
      <c r="I1699" s="89"/>
      <c r="J1699" s="18"/>
    </row>
    <row r="1700" spans="1:10" ht="12.95" customHeight="1" x14ac:dyDescent="0.2">
      <c r="A1700" s="2" t="str">
        <f>IF(D1700="","","CONTRACT: ")</f>
        <v xml:space="preserve">CONTRACT: </v>
      </c>
      <c r="B1700" s="2"/>
      <c r="C1700" s="23"/>
      <c r="D1700" s="2" t="s">
        <v>1731</v>
      </c>
      <c r="E1700" s="2"/>
      <c r="F1700" s="11"/>
      <c r="G1700" s="11"/>
      <c r="H1700" s="11"/>
      <c r="I1700" s="21"/>
    </row>
    <row r="1701" spans="1:10" ht="38.25" customHeight="1" x14ac:dyDescent="0.2">
      <c r="A1701" s="10" t="str">
        <f>IF(D1701="","","CONTRACT TITLE: ")</f>
        <v xml:space="preserve">CONTRACT TITLE: </v>
      </c>
      <c r="B1701" s="10"/>
      <c r="C1701" s="10"/>
      <c r="D1701" s="76" t="s">
        <v>0</v>
      </c>
      <c r="E1701" s="76"/>
      <c r="F1701" s="76"/>
      <c r="G1701" s="76"/>
      <c r="H1701" s="76"/>
      <c r="I1701" s="76"/>
    </row>
    <row r="1702" spans="1:10" ht="12.95" customHeight="1" x14ac:dyDescent="0.2">
      <c r="A1702" s="2" t="str">
        <f>IF((C1702&amp;E1702)="","",UPPER("SCHEDULE:"))</f>
        <v>SCHEDULE:</v>
      </c>
      <c r="B1702" s="2"/>
      <c r="C1702" s="13" t="s">
        <v>1484</v>
      </c>
      <c r="D1702" s="17"/>
      <c r="E1702" s="78" t="s">
        <v>1235</v>
      </c>
      <c r="F1702" s="78"/>
      <c r="G1702" s="78"/>
      <c r="H1702" s="78"/>
      <c r="I1702" s="78"/>
    </row>
    <row r="1703" spans="1:10" ht="12.95" hidden="1" customHeight="1" x14ac:dyDescent="0.2">
      <c r="A1703" s="2" t="str">
        <f>IF((C1703&amp;E1703)="","","SERIES:")</f>
        <v/>
      </c>
      <c r="B1703" s="2"/>
      <c r="C1703" s="13" t="s">
        <v>3</v>
      </c>
      <c r="D1703" s="13"/>
      <c r="E1703" s="78" t="s">
        <v>3</v>
      </c>
      <c r="F1703" s="78"/>
      <c r="G1703" s="78"/>
      <c r="H1703" s="78"/>
      <c r="I1703" s="78"/>
    </row>
    <row r="1704" spans="1:10" ht="12.95" customHeight="1" x14ac:dyDescent="0.2">
      <c r="A1704" s="2" t="str">
        <f>IF((C1704&amp;E1704)="","","SECTION:")</f>
        <v>SECTION:</v>
      </c>
      <c r="B1704" s="2"/>
      <c r="C1704" s="13" t="s">
        <v>723</v>
      </c>
      <c r="D1704" s="13"/>
      <c r="E1704" s="79" t="s">
        <v>580</v>
      </c>
      <c r="F1704" s="79"/>
      <c r="G1704" s="79"/>
      <c r="H1704" s="79"/>
      <c r="I1704" s="79"/>
    </row>
    <row r="1705" spans="1:10" ht="28.5" customHeight="1" x14ac:dyDescent="0.2">
      <c r="A1705" s="1" t="s">
        <v>2</v>
      </c>
      <c r="B1705" s="80" t="s">
        <v>119</v>
      </c>
      <c r="C1705" s="80"/>
      <c r="D1705" s="80"/>
      <c r="E1705" s="80"/>
      <c r="F1705" s="1" t="s">
        <v>1</v>
      </c>
      <c r="G1705" s="1" t="s">
        <v>981</v>
      </c>
      <c r="H1705" s="1" t="s">
        <v>497</v>
      </c>
      <c r="I1705" s="1" t="s">
        <v>1111</v>
      </c>
      <c r="J1705" s="22" t="s">
        <v>766</v>
      </c>
    </row>
    <row r="1706" spans="1:10" ht="4.5" customHeight="1" x14ac:dyDescent="0.2">
      <c r="A1706" s="4"/>
      <c r="B1706" s="81"/>
      <c r="C1706" s="82"/>
      <c r="D1706" s="82"/>
      <c r="E1706" s="83"/>
      <c r="F1706" s="4"/>
      <c r="G1706" s="4"/>
      <c r="H1706" s="4"/>
      <c r="I1706" s="4"/>
    </row>
    <row r="1707" spans="1:10" ht="18" customHeight="1" x14ac:dyDescent="0.2">
      <c r="A1707" s="19"/>
      <c r="B1707" s="36" t="s">
        <v>1614</v>
      </c>
      <c r="C1707" s="2"/>
      <c r="D1707" s="2"/>
      <c r="E1707" s="35"/>
      <c r="F1707" s="20"/>
      <c r="G1707" s="20"/>
      <c r="H1707" s="19"/>
      <c r="I1707" s="38">
        <f>I1698</f>
        <v>0</v>
      </c>
    </row>
    <row r="1708" spans="1:10" ht="4.5" customHeight="1" x14ac:dyDescent="0.2">
      <c r="A1708" s="19"/>
      <c r="B1708" s="90"/>
      <c r="C1708" s="91"/>
      <c r="D1708" s="91"/>
      <c r="E1708" s="92"/>
      <c r="F1708" s="20"/>
      <c r="G1708" s="20"/>
      <c r="H1708" s="20"/>
      <c r="I1708" s="39"/>
    </row>
    <row r="1709" spans="1:10" ht="21.95" customHeight="1" x14ac:dyDescent="0.2">
      <c r="A1709" s="6" t="s">
        <v>3</v>
      </c>
      <c r="B1709" s="6" t="s">
        <v>1849</v>
      </c>
      <c r="C1709" s="85" t="s">
        <v>838</v>
      </c>
      <c r="D1709" s="85"/>
      <c r="E1709" s="85"/>
      <c r="F1709" s="16" t="s">
        <v>142</v>
      </c>
      <c r="G1709" s="7">
        <v>75</v>
      </c>
      <c r="H1709" s="8">
        <v>0</v>
      </c>
      <c r="I1709" s="5">
        <f t="shared" ref="I1709:I1710" si="91">ROUND(G1709 * H1709,2)</f>
        <v>0</v>
      </c>
      <c r="J1709" s="18" t="s">
        <v>202</v>
      </c>
    </row>
    <row r="1710" spans="1:10" ht="21.95" customHeight="1" x14ac:dyDescent="0.2">
      <c r="A1710" s="6" t="s">
        <v>3</v>
      </c>
      <c r="B1710" s="6" t="s">
        <v>1336</v>
      </c>
      <c r="C1710" s="85" t="s">
        <v>954</v>
      </c>
      <c r="D1710" s="85"/>
      <c r="E1710" s="85"/>
      <c r="F1710" s="16" t="s">
        <v>142</v>
      </c>
      <c r="G1710" s="7">
        <v>50</v>
      </c>
      <c r="H1710" s="8">
        <v>0</v>
      </c>
      <c r="I1710" s="5">
        <f t="shared" si="91"/>
        <v>0</v>
      </c>
      <c r="J1710" s="18" t="s">
        <v>462</v>
      </c>
    </row>
    <row r="1711" spans="1:10" ht="21.95" customHeight="1" x14ac:dyDescent="0.2">
      <c r="A1711" s="6" t="s">
        <v>593</v>
      </c>
      <c r="B1711" s="84" t="s">
        <v>1967</v>
      </c>
      <c r="C1711" s="85"/>
      <c r="D1711" s="85"/>
      <c r="E1711" s="85"/>
      <c r="F1711" s="16" t="s">
        <v>3</v>
      </c>
      <c r="G1711" s="9"/>
      <c r="H1711" s="5"/>
      <c r="I1711" s="5"/>
      <c r="J1711" s="18" t="s">
        <v>592</v>
      </c>
    </row>
    <row r="1712" spans="1:10" ht="21.95" customHeight="1" x14ac:dyDescent="0.2">
      <c r="A1712" s="6" t="s">
        <v>3</v>
      </c>
      <c r="B1712" s="6" t="s">
        <v>1338</v>
      </c>
      <c r="C1712" s="85" t="s">
        <v>1694</v>
      </c>
      <c r="D1712" s="85"/>
      <c r="E1712" s="85"/>
      <c r="F1712" s="16" t="s">
        <v>1858</v>
      </c>
      <c r="G1712" s="7">
        <v>15</v>
      </c>
      <c r="H1712" s="8">
        <v>0</v>
      </c>
      <c r="I1712" s="5">
        <f t="shared" ref="I1712:I1715" si="92">ROUND(G1712 * H1712,2)</f>
        <v>0</v>
      </c>
      <c r="J1712" s="18" t="s">
        <v>345</v>
      </c>
    </row>
    <row r="1713" spans="1:10" ht="33.200000000000003" customHeight="1" x14ac:dyDescent="0.2">
      <c r="A1713" s="6" t="s">
        <v>1969</v>
      </c>
      <c r="B1713" s="84" t="s">
        <v>1695</v>
      </c>
      <c r="C1713" s="85"/>
      <c r="D1713" s="85"/>
      <c r="E1713" s="85"/>
      <c r="F1713" s="16" t="s">
        <v>21</v>
      </c>
      <c r="G1713" s="7">
        <v>25</v>
      </c>
      <c r="H1713" s="8">
        <v>0</v>
      </c>
      <c r="I1713" s="5">
        <f t="shared" si="92"/>
        <v>0</v>
      </c>
      <c r="J1713" s="18" t="s">
        <v>95</v>
      </c>
    </row>
    <row r="1714" spans="1:10" ht="21.95" customHeight="1" x14ac:dyDescent="0.2">
      <c r="A1714" s="6" t="s">
        <v>1582</v>
      </c>
      <c r="B1714" s="84" t="s">
        <v>465</v>
      </c>
      <c r="C1714" s="85"/>
      <c r="D1714" s="85"/>
      <c r="E1714" s="85"/>
      <c r="F1714" s="16" t="s">
        <v>21</v>
      </c>
      <c r="G1714" s="7">
        <v>25</v>
      </c>
      <c r="H1714" s="8">
        <v>0</v>
      </c>
      <c r="I1714" s="5">
        <f t="shared" si="92"/>
        <v>0</v>
      </c>
      <c r="J1714" s="18" t="s">
        <v>1583</v>
      </c>
    </row>
    <row r="1715" spans="1:10" ht="21.95" customHeight="1" x14ac:dyDescent="0.2">
      <c r="A1715" s="6" t="s">
        <v>203</v>
      </c>
      <c r="B1715" s="84" t="s">
        <v>595</v>
      </c>
      <c r="C1715" s="85"/>
      <c r="D1715" s="85"/>
      <c r="E1715" s="85"/>
      <c r="F1715" s="16" t="s">
        <v>21</v>
      </c>
      <c r="G1715" s="7">
        <v>10</v>
      </c>
      <c r="H1715" s="8">
        <v>0</v>
      </c>
      <c r="I1715" s="5">
        <f t="shared" si="92"/>
        <v>0</v>
      </c>
      <c r="J1715" s="18" t="s">
        <v>204</v>
      </c>
    </row>
    <row r="1716" spans="1:10" ht="21.95" customHeight="1" x14ac:dyDescent="0.2">
      <c r="A1716" s="6" t="s">
        <v>1584</v>
      </c>
      <c r="B1716" s="84" t="s">
        <v>344</v>
      </c>
      <c r="C1716" s="85"/>
      <c r="D1716" s="85"/>
      <c r="E1716" s="85"/>
      <c r="F1716" s="16" t="s">
        <v>3</v>
      </c>
      <c r="G1716" s="9"/>
      <c r="H1716" s="5"/>
      <c r="I1716" s="5"/>
      <c r="J1716" s="18" t="s">
        <v>1072</v>
      </c>
    </row>
    <row r="1717" spans="1:10" ht="21.95" customHeight="1" x14ac:dyDescent="0.2">
      <c r="A1717" s="6" t="s">
        <v>3</v>
      </c>
      <c r="B1717" s="6" t="s">
        <v>1338</v>
      </c>
      <c r="C1717" s="85" t="s">
        <v>956</v>
      </c>
      <c r="D1717" s="85"/>
      <c r="E1717" s="85"/>
      <c r="F1717" s="16" t="s">
        <v>1858</v>
      </c>
      <c r="G1717" s="7">
        <v>5</v>
      </c>
      <c r="H1717" s="8">
        <v>0</v>
      </c>
      <c r="I1717" s="5">
        <f t="shared" ref="I1717:I1721" si="93">ROUND(G1717 * H1717,2)</f>
        <v>0</v>
      </c>
      <c r="J1717" s="18" t="s">
        <v>96</v>
      </c>
    </row>
    <row r="1718" spans="1:10" ht="21.95" customHeight="1" x14ac:dyDescent="0.2">
      <c r="A1718" s="6" t="s">
        <v>3</v>
      </c>
      <c r="B1718" s="6" t="s">
        <v>868</v>
      </c>
      <c r="C1718" s="85" t="s">
        <v>1968</v>
      </c>
      <c r="D1718" s="85"/>
      <c r="E1718" s="85"/>
      <c r="F1718" s="16" t="s">
        <v>1858</v>
      </c>
      <c r="G1718" s="7">
        <v>6</v>
      </c>
      <c r="H1718" s="8">
        <v>0</v>
      </c>
      <c r="I1718" s="5">
        <f t="shared" si="93"/>
        <v>0</v>
      </c>
      <c r="J1718" s="18" t="s">
        <v>1819</v>
      </c>
    </row>
    <row r="1719" spans="1:10" ht="21.95" customHeight="1" x14ac:dyDescent="0.2">
      <c r="A1719" s="6" t="s">
        <v>3</v>
      </c>
      <c r="B1719" s="6" t="s">
        <v>376</v>
      </c>
      <c r="C1719" s="85" t="s">
        <v>1970</v>
      </c>
      <c r="D1719" s="85"/>
      <c r="E1719" s="85"/>
      <c r="F1719" s="16" t="s">
        <v>1858</v>
      </c>
      <c r="G1719" s="7">
        <v>2</v>
      </c>
      <c r="H1719" s="8">
        <v>0</v>
      </c>
      <c r="I1719" s="5">
        <f t="shared" si="93"/>
        <v>0</v>
      </c>
      <c r="J1719" s="18" t="s">
        <v>594</v>
      </c>
    </row>
    <row r="1720" spans="1:10" ht="33.200000000000003" customHeight="1" x14ac:dyDescent="0.2">
      <c r="A1720" s="6" t="s">
        <v>1585</v>
      </c>
      <c r="B1720" s="84" t="s">
        <v>1079</v>
      </c>
      <c r="C1720" s="85"/>
      <c r="D1720" s="85"/>
      <c r="E1720" s="85"/>
      <c r="F1720" s="16" t="s">
        <v>1858</v>
      </c>
      <c r="G1720" s="7">
        <v>130</v>
      </c>
      <c r="H1720" s="8">
        <v>0</v>
      </c>
      <c r="I1720" s="5">
        <f t="shared" si="93"/>
        <v>0</v>
      </c>
      <c r="J1720" s="18" t="s">
        <v>1078</v>
      </c>
    </row>
    <row r="1721" spans="1:10" ht="33.200000000000003" customHeight="1" x14ac:dyDescent="0.2">
      <c r="A1721" s="6" t="s">
        <v>1586</v>
      </c>
      <c r="B1721" s="84" t="s">
        <v>205</v>
      </c>
      <c r="C1721" s="85"/>
      <c r="D1721" s="85"/>
      <c r="E1721" s="85"/>
      <c r="F1721" s="16" t="s">
        <v>21</v>
      </c>
      <c r="G1721" s="7">
        <v>200</v>
      </c>
      <c r="H1721" s="8">
        <v>0</v>
      </c>
      <c r="I1721" s="5">
        <f t="shared" si="93"/>
        <v>0</v>
      </c>
      <c r="J1721" s="18" t="s">
        <v>466</v>
      </c>
    </row>
    <row r="1722" spans="1:10" ht="12.95" customHeight="1" x14ac:dyDescent="0.2">
      <c r="A1722" s="14"/>
      <c r="B1722" s="86"/>
      <c r="C1722" s="87"/>
      <c r="D1722" s="87"/>
      <c r="E1722" s="88"/>
      <c r="F1722" s="14"/>
      <c r="G1722" s="12"/>
      <c r="H1722" s="12"/>
      <c r="I1722" s="12"/>
    </row>
    <row r="1723" spans="1:10" ht="12.95" customHeight="1" x14ac:dyDescent="0.2">
      <c r="A1723" s="14"/>
      <c r="B1723" s="86"/>
      <c r="C1723" s="87"/>
      <c r="D1723" s="87"/>
      <c r="E1723" s="88"/>
      <c r="F1723" s="14"/>
      <c r="G1723" s="12"/>
      <c r="H1723" s="12"/>
      <c r="I1723" s="12"/>
    </row>
    <row r="1724" spans="1:10" ht="12.95" customHeight="1" x14ac:dyDescent="0.2">
      <c r="A1724" s="14"/>
      <c r="B1724" s="86"/>
      <c r="C1724" s="87"/>
      <c r="D1724" s="87"/>
      <c r="E1724" s="88"/>
      <c r="F1724" s="14"/>
      <c r="G1724" s="12"/>
      <c r="H1724" s="12"/>
      <c r="I1724" s="12"/>
    </row>
    <row r="1725" spans="1:10" ht="12.95" customHeight="1" x14ac:dyDescent="0.2">
      <c r="A1725" s="14"/>
      <c r="B1725" s="86"/>
      <c r="C1725" s="87"/>
      <c r="D1725" s="87"/>
      <c r="E1725" s="88"/>
      <c r="F1725" s="14"/>
      <c r="G1725" s="12"/>
      <c r="H1725" s="12"/>
      <c r="I1725" s="12"/>
    </row>
    <row r="1726" spans="1:10" ht="12.95" customHeight="1" x14ac:dyDescent="0.2">
      <c r="A1726" s="14"/>
      <c r="B1726" s="86"/>
      <c r="C1726" s="87"/>
      <c r="D1726" s="87"/>
      <c r="E1726" s="88"/>
      <c r="F1726" s="14"/>
      <c r="G1726" s="12"/>
      <c r="H1726" s="12"/>
      <c r="I1726" s="12"/>
    </row>
    <row r="1727" spans="1:10" ht="12.95" customHeight="1" x14ac:dyDescent="0.2">
      <c r="A1727" s="14"/>
      <c r="B1727" s="86"/>
      <c r="C1727" s="87"/>
      <c r="D1727" s="87"/>
      <c r="E1727" s="88"/>
      <c r="F1727" s="14"/>
      <c r="G1727" s="12"/>
      <c r="H1727" s="12"/>
      <c r="I1727" s="12"/>
    </row>
    <row r="1728" spans="1:10" ht="12.95" customHeight="1" x14ac:dyDescent="0.2">
      <c r="A1728" s="14"/>
      <c r="B1728" s="86"/>
      <c r="C1728" s="87"/>
      <c r="D1728" s="87"/>
      <c r="E1728" s="88"/>
      <c r="F1728" s="14"/>
      <c r="G1728" s="12"/>
      <c r="H1728" s="12"/>
      <c r="I1728" s="12"/>
    </row>
    <row r="1729" spans="1:9" ht="12.95" customHeight="1" x14ac:dyDescent="0.2">
      <c r="A1729" s="14"/>
      <c r="B1729" s="86"/>
      <c r="C1729" s="87"/>
      <c r="D1729" s="87"/>
      <c r="E1729" s="88"/>
      <c r="F1729" s="14"/>
      <c r="G1729" s="12"/>
      <c r="H1729" s="12"/>
      <c r="I1729" s="12"/>
    </row>
    <row r="1730" spans="1:9" ht="12.95" customHeight="1" x14ac:dyDescent="0.2">
      <c r="A1730" s="14"/>
      <c r="B1730" s="86"/>
      <c r="C1730" s="87"/>
      <c r="D1730" s="87"/>
      <c r="E1730" s="88"/>
      <c r="F1730" s="14"/>
      <c r="G1730" s="12"/>
      <c r="H1730" s="12"/>
      <c r="I1730" s="12"/>
    </row>
    <row r="1731" spans="1:9" ht="12.95" customHeight="1" x14ac:dyDescent="0.2">
      <c r="A1731" s="14"/>
      <c r="B1731" s="86"/>
      <c r="C1731" s="87"/>
      <c r="D1731" s="87"/>
      <c r="E1731" s="88"/>
      <c r="F1731" s="14"/>
      <c r="G1731" s="12"/>
      <c r="H1731" s="12"/>
      <c r="I1731" s="12"/>
    </row>
    <row r="1732" spans="1:9" ht="12.95" customHeight="1" x14ac:dyDescent="0.2">
      <c r="A1732" s="14"/>
      <c r="B1732" s="86"/>
      <c r="C1732" s="87"/>
      <c r="D1732" s="87"/>
      <c r="E1732" s="88"/>
      <c r="F1732" s="14"/>
      <c r="G1732" s="12"/>
      <c r="H1732" s="12"/>
      <c r="I1732" s="12"/>
    </row>
    <row r="1733" spans="1:9" ht="12.95" customHeight="1" x14ac:dyDescent="0.2">
      <c r="A1733" s="14"/>
      <c r="B1733" s="86"/>
      <c r="C1733" s="87"/>
      <c r="D1733" s="87"/>
      <c r="E1733" s="88"/>
      <c r="F1733" s="14"/>
      <c r="G1733" s="12"/>
      <c r="H1733" s="12"/>
      <c r="I1733" s="12"/>
    </row>
    <row r="1734" spans="1:9" ht="12.95" customHeight="1" x14ac:dyDescent="0.2">
      <c r="A1734" s="14"/>
      <c r="B1734" s="86"/>
      <c r="C1734" s="87"/>
      <c r="D1734" s="87"/>
      <c r="E1734" s="88"/>
      <c r="F1734" s="14"/>
      <c r="G1734" s="12"/>
      <c r="H1734" s="12"/>
      <c r="I1734" s="12"/>
    </row>
    <row r="1735" spans="1:9" ht="12.95" customHeight="1" x14ac:dyDescent="0.2">
      <c r="A1735" s="14"/>
      <c r="B1735" s="86"/>
      <c r="C1735" s="87"/>
      <c r="D1735" s="87"/>
      <c r="E1735" s="88"/>
      <c r="F1735" s="14"/>
      <c r="G1735" s="12"/>
      <c r="H1735" s="12"/>
      <c r="I1735" s="12"/>
    </row>
    <row r="1736" spans="1:9" ht="12.95" customHeight="1" x14ac:dyDescent="0.2">
      <c r="A1736" s="14"/>
      <c r="B1736" s="86"/>
      <c r="C1736" s="87"/>
      <c r="D1736" s="87"/>
      <c r="E1736" s="88"/>
      <c r="F1736" s="14"/>
      <c r="G1736" s="12"/>
      <c r="H1736" s="12"/>
      <c r="I1736" s="12"/>
    </row>
    <row r="1737" spans="1:9" ht="12.95" customHeight="1" x14ac:dyDescent="0.2">
      <c r="A1737" s="14"/>
      <c r="B1737" s="86"/>
      <c r="C1737" s="87"/>
      <c r="D1737" s="87"/>
      <c r="E1737" s="88"/>
      <c r="F1737" s="14"/>
      <c r="G1737" s="12"/>
      <c r="H1737" s="12"/>
      <c r="I1737" s="12"/>
    </row>
    <row r="1738" spans="1:9" ht="12.95" customHeight="1" x14ac:dyDescent="0.2">
      <c r="A1738" s="14"/>
      <c r="B1738" s="86"/>
      <c r="C1738" s="87"/>
      <c r="D1738" s="87"/>
      <c r="E1738" s="88"/>
      <c r="F1738" s="14"/>
      <c r="G1738" s="12"/>
      <c r="H1738" s="12"/>
      <c r="I1738" s="12"/>
    </row>
    <row r="1739" spans="1:9" ht="12.95" customHeight="1" x14ac:dyDescent="0.2">
      <c r="A1739" s="14"/>
      <c r="B1739" s="86"/>
      <c r="C1739" s="87"/>
      <c r="D1739" s="87"/>
      <c r="E1739" s="88"/>
      <c r="F1739" s="14"/>
      <c r="G1739" s="12"/>
      <c r="H1739" s="12"/>
      <c r="I1739" s="12"/>
    </row>
    <row r="1740" spans="1:9" ht="12.95" customHeight="1" x14ac:dyDescent="0.2">
      <c r="A1740" s="14"/>
      <c r="B1740" s="86"/>
      <c r="C1740" s="87"/>
      <c r="D1740" s="87"/>
      <c r="E1740" s="88"/>
      <c r="F1740" s="14"/>
      <c r="G1740" s="12"/>
      <c r="H1740" s="12"/>
      <c r="I1740" s="12"/>
    </row>
    <row r="1741" spans="1:9" ht="12.95" customHeight="1" x14ac:dyDescent="0.2">
      <c r="A1741" s="14"/>
      <c r="B1741" s="86"/>
      <c r="C1741" s="87"/>
      <c r="D1741" s="87"/>
      <c r="E1741" s="88"/>
      <c r="F1741" s="14"/>
      <c r="G1741" s="12"/>
      <c r="H1741" s="12"/>
      <c r="I1741" s="12"/>
    </row>
    <row r="1742" spans="1:9" ht="12.95" customHeight="1" x14ac:dyDescent="0.2">
      <c r="A1742" s="14"/>
      <c r="B1742" s="86"/>
      <c r="C1742" s="87"/>
      <c r="D1742" s="87"/>
      <c r="E1742" s="88"/>
      <c r="F1742" s="14"/>
      <c r="G1742" s="12"/>
      <c r="H1742" s="12"/>
      <c r="I1742" s="12"/>
    </row>
    <row r="1743" spans="1:9" ht="12.95" customHeight="1" x14ac:dyDescent="0.2">
      <c r="A1743" s="14"/>
      <c r="B1743" s="86"/>
      <c r="C1743" s="87"/>
      <c r="D1743" s="87"/>
      <c r="E1743" s="88"/>
      <c r="F1743" s="14"/>
      <c r="G1743" s="12"/>
      <c r="H1743" s="12"/>
      <c r="I1743" s="12"/>
    </row>
    <row r="1744" spans="1:9" ht="12.95" customHeight="1" x14ac:dyDescent="0.2">
      <c r="A1744" s="14"/>
      <c r="B1744" s="86"/>
      <c r="C1744" s="87"/>
      <c r="D1744" s="87"/>
      <c r="E1744" s="88"/>
      <c r="F1744" s="14"/>
      <c r="G1744" s="12"/>
      <c r="H1744" s="12"/>
      <c r="I1744" s="12"/>
    </row>
    <row r="1745" spans="1:10" ht="10.35" customHeight="1" x14ac:dyDescent="0.2">
      <c r="A1745" s="14"/>
      <c r="B1745" s="86"/>
      <c r="C1745" s="87"/>
      <c r="D1745" s="87"/>
      <c r="E1745" s="88"/>
      <c r="F1745" s="14"/>
      <c r="G1745" s="12"/>
      <c r="H1745" s="12"/>
      <c r="I1745" s="12"/>
    </row>
    <row r="1746" spans="1:10" ht="18" customHeight="1" x14ac:dyDescent="0.2">
      <c r="A1746" s="27" t="str">
        <f>"TOTAL FOR " &amp; UPPER("Section") &amp; "  B5600 CARRIED FORWARD TO SUMMARY"</f>
        <v>TOTAL FOR SECTION  B5600 CARRIED FORWARD TO SUMMARY</v>
      </c>
      <c r="B1746" s="3"/>
      <c r="C1746" s="3"/>
      <c r="D1746" s="3"/>
      <c r="E1746" s="3"/>
      <c r="F1746" s="3"/>
      <c r="G1746" s="3"/>
      <c r="H1746" s="29"/>
      <c r="I1746" s="28">
        <f>SUM(I1671:I1697)+SUM(I1709:I1745)</f>
        <v>0</v>
      </c>
    </row>
    <row r="1747" spans="1:10" ht="15.95" customHeight="1" x14ac:dyDescent="0.2">
      <c r="A1747" s="89" t="s">
        <v>1080</v>
      </c>
      <c r="B1747" s="89"/>
      <c r="C1747" s="89"/>
      <c r="D1747" s="89"/>
      <c r="E1747" s="89"/>
      <c r="F1747" s="89"/>
      <c r="G1747" s="89"/>
      <c r="H1747" s="89"/>
      <c r="I1747" s="89"/>
    </row>
    <row r="1748" spans="1:10" ht="12.95" customHeight="1" x14ac:dyDescent="0.2">
      <c r="A1748" s="2" t="str">
        <f>IF(D1748="","","CONTRACT: ")</f>
        <v xml:space="preserve">CONTRACT: </v>
      </c>
      <c r="B1748" s="2"/>
      <c r="C1748" s="23"/>
      <c r="D1748" s="2" t="s">
        <v>1731</v>
      </c>
      <c r="E1748" s="2"/>
      <c r="F1748" s="11"/>
      <c r="G1748" s="11"/>
      <c r="H1748" s="11"/>
      <c r="I1748" s="21"/>
    </row>
    <row r="1749" spans="1:10" ht="38.25" customHeight="1" x14ac:dyDescent="0.2">
      <c r="A1749" s="10" t="str">
        <f>IF(D1749="","","CONTRACT TITLE: ")</f>
        <v xml:space="preserve">CONTRACT TITLE: </v>
      </c>
      <c r="B1749" s="10"/>
      <c r="C1749" s="10"/>
      <c r="D1749" s="76" t="s">
        <v>0</v>
      </c>
      <c r="E1749" s="76"/>
      <c r="F1749" s="76"/>
      <c r="G1749" s="76"/>
      <c r="H1749" s="76"/>
      <c r="I1749" s="76"/>
    </row>
    <row r="1750" spans="1:10" ht="12.95" customHeight="1" x14ac:dyDescent="0.2">
      <c r="A1750" s="2" t="str">
        <f>IF((C1750&amp;E1750)="","",UPPER("SCHEDULE:"))</f>
        <v>SCHEDULE:</v>
      </c>
      <c r="B1750" s="2"/>
      <c r="C1750" s="13" t="s">
        <v>1484</v>
      </c>
      <c r="D1750" s="17"/>
      <c r="E1750" s="78" t="s">
        <v>1235</v>
      </c>
      <c r="F1750" s="78"/>
      <c r="G1750" s="78"/>
      <c r="H1750" s="78"/>
      <c r="I1750" s="78"/>
    </row>
    <row r="1751" spans="1:10" ht="12.95" hidden="1" customHeight="1" x14ac:dyDescent="0.2">
      <c r="A1751" s="2" t="str">
        <f>IF((C1751&amp;E1751)="","","SERIES:")</f>
        <v/>
      </c>
      <c r="B1751" s="2"/>
      <c r="C1751" s="13" t="s">
        <v>3</v>
      </c>
      <c r="D1751" s="13"/>
      <c r="E1751" s="78" t="s">
        <v>3</v>
      </c>
      <c r="F1751" s="78"/>
      <c r="G1751" s="78"/>
      <c r="H1751" s="78"/>
      <c r="I1751" s="78"/>
    </row>
    <row r="1752" spans="1:10" ht="12.95" customHeight="1" x14ac:dyDescent="0.2">
      <c r="A1752" s="2" t="str">
        <f>IF((C1752&amp;E1752)="","","SECTION:")</f>
        <v>SECTION:</v>
      </c>
      <c r="B1752" s="2"/>
      <c r="C1752" s="13" t="s">
        <v>1696</v>
      </c>
      <c r="D1752" s="13"/>
      <c r="E1752" s="79" t="s">
        <v>1587</v>
      </c>
      <c r="F1752" s="79"/>
      <c r="G1752" s="79"/>
      <c r="H1752" s="79"/>
      <c r="I1752" s="79"/>
    </row>
    <row r="1753" spans="1:10" ht="28.5" customHeight="1" x14ac:dyDescent="0.2">
      <c r="A1753" s="1" t="s">
        <v>2</v>
      </c>
      <c r="B1753" s="80" t="s">
        <v>119</v>
      </c>
      <c r="C1753" s="80"/>
      <c r="D1753" s="80"/>
      <c r="E1753" s="80"/>
      <c r="F1753" s="1" t="s">
        <v>1</v>
      </c>
      <c r="G1753" s="1" t="s">
        <v>981</v>
      </c>
      <c r="H1753" s="1" t="s">
        <v>497</v>
      </c>
      <c r="I1753" s="1" t="s">
        <v>1111</v>
      </c>
      <c r="J1753" s="22" t="s">
        <v>766</v>
      </c>
    </row>
    <row r="1754" spans="1:10" ht="4.5" customHeight="1" x14ac:dyDescent="0.2">
      <c r="A1754" s="4"/>
      <c r="B1754" s="81"/>
      <c r="C1754" s="82"/>
      <c r="D1754" s="82"/>
      <c r="E1754" s="83"/>
      <c r="F1754" s="4"/>
      <c r="G1754" s="4"/>
      <c r="H1754" s="4"/>
      <c r="I1754" s="4"/>
    </row>
    <row r="1755" spans="1:10" ht="21.95" customHeight="1" x14ac:dyDescent="0.2">
      <c r="A1755" s="6" t="s">
        <v>1445</v>
      </c>
      <c r="B1755" s="84" t="s">
        <v>597</v>
      </c>
      <c r="C1755" s="85"/>
      <c r="D1755" s="85"/>
      <c r="E1755" s="85"/>
      <c r="F1755" s="16" t="s">
        <v>3</v>
      </c>
      <c r="G1755" s="9"/>
      <c r="H1755" s="5"/>
      <c r="I1755" s="5"/>
      <c r="J1755" s="18" t="s">
        <v>727</v>
      </c>
    </row>
    <row r="1756" spans="1:10" ht="21.95" customHeight="1" x14ac:dyDescent="0.2">
      <c r="A1756" s="6" t="s">
        <v>3</v>
      </c>
      <c r="B1756" s="6" t="s">
        <v>1338</v>
      </c>
      <c r="C1756" s="85" t="s">
        <v>347</v>
      </c>
      <c r="D1756" s="85"/>
      <c r="E1756" s="85"/>
      <c r="F1756" s="16" t="s">
        <v>3</v>
      </c>
      <c r="G1756" s="9"/>
      <c r="H1756" s="5"/>
      <c r="I1756" s="5"/>
      <c r="J1756" s="18" t="s">
        <v>1820</v>
      </c>
    </row>
    <row r="1757" spans="1:10" ht="21.95" customHeight="1" x14ac:dyDescent="0.2">
      <c r="A1757" s="6" t="s">
        <v>3</v>
      </c>
      <c r="B1757" s="6" t="s">
        <v>3</v>
      </c>
      <c r="C1757" s="15" t="s">
        <v>1486</v>
      </c>
      <c r="D1757" s="85" t="s">
        <v>1198</v>
      </c>
      <c r="E1757" s="85"/>
      <c r="F1757" s="16" t="s">
        <v>1006</v>
      </c>
      <c r="G1757" s="7">
        <v>50</v>
      </c>
      <c r="H1757" s="8">
        <v>0</v>
      </c>
      <c r="I1757" s="5">
        <f t="shared" ref="I1757:I1758" si="94">ROUND(G1757 * H1757,2)</f>
        <v>0</v>
      </c>
      <c r="J1757" s="18" t="s">
        <v>1821</v>
      </c>
    </row>
    <row r="1758" spans="1:10" ht="21.95" customHeight="1" x14ac:dyDescent="0.2">
      <c r="A1758" s="6" t="s">
        <v>3</v>
      </c>
      <c r="B1758" s="6" t="s">
        <v>3</v>
      </c>
      <c r="C1758" s="15" t="s">
        <v>1754</v>
      </c>
      <c r="D1758" s="85" t="s">
        <v>598</v>
      </c>
      <c r="E1758" s="85"/>
      <c r="F1758" s="16" t="s">
        <v>1006</v>
      </c>
      <c r="G1758" s="7">
        <v>0.1</v>
      </c>
      <c r="H1758" s="8">
        <v>0</v>
      </c>
      <c r="I1758" s="5">
        <f t="shared" si="94"/>
        <v>0</v>
      </c>
      <c r="J1758" s="18" t="s">
        <v>346</v>
      </c>
    </row>
    <row r="1759" spans="1:10" ht="21.95" customHeight="1" x14ac:dyDescent="0.2">
      <c r="A1759" s="6" t="s">
        <v>3</v>
      </c>
      <c r="B1759" s="6" t="s">
        <v>868</v>
      </c>
      <c r="C1759" s="85" t="s">
        <v>1697</v>
      </c>
      <c r="D1759" s="85"/>
      <c r="E1759" s="85"/>
      <c r="F1759" s="16" t="s">
        <v>3</v>
      </c>
      <c r="G1759" s="9"/>
      <c r="H1759" s="5"/>
      <c r="I1759" s="5"/>
      <c r="J1759" s="18" t="s">
        <v>1199</v>
      </c>
    </row>
    <row r="1760" spans="1:10" ht="21.95" customHeight="1" x14ac:dyDescent="0.2">
      <c r="A1760" s="6" t="s">
        <v>3</v>
      </c>
      <c r="B1760" s="6" t="s">
        <v>3</v>
      </c>
      <c r="C1760" s="15" t="s">
        <v>1486</v>
      </c>
      <c r="D1760" s="85" t="s">
        <v>1198</v>
      </c>
      <c r="E1760" s="85"/>
      <c r="F1760" s="16" t="s">
        <v>1006</v>
      </c>
      <c r="G1760" s="7">
        <v>54</v>
      </c>
      <c r="H1760" s="8">
        <v>0</v>
      </c>
      <c r="I1760" s="5">
        <f t="shared" ref="I1760:I1763" si="95">ROUND(G1760 * H1760,2)</f>
        <v>0</v>
      </c>
      <c r="J1760" s="18" t="s">
        <v>1822</v>
      </c>
    </row>
    <row r="1761" spans="1:10" ht="21.95" customHeight="1" x14ac:dyDescent="0.2">
      <c r="A1761" s="6" t="s">
        <v>3</v>
      </c>
      <c r="B1761" s="6" t="s">
        <v>1859</v>
      </c>
      <c r="C1761" s="85" t="s">
        <v>206</v>
      </c>
      <c r="D1761" s="85"/>
      <c r="E1761" s="85"/>
      <c r="F1761" s="16" t="s">
        <v>1489</v>
      </c>
      <c r="G1761" s="7">
        <v>100</v>
      </c>
      <c r="H1761" s="8">
        <v>0</v>
      </c>
      <c r="I1761" s="5">
        <f t="shared" si="95"/>
        <v>0</v>
      </c>
      <c r="J1761" s="18" t="s">
        <v>958</v>
      </c>
    </row>
    <row r="1762" spans="1:10" ht="33.200000000000003" customHeight="1" x14ac:dyDescent="0.2">
      <c r="A1762" s="6" t="s">
        <v>3</v>
      </c>
      <c r="B1762" s="6" t="s">
        <v>993</v>
      </c>
      <c r="C1762" s="85" t="s">
        <v>728</v>
      </c>
      <c r="D1762" s="85"/>
      <c r="E1762" s="85"/>
      <c r="F1762" s="16" t="s">
        <v>1489</v>
      </c>
      <c r="G1762" s="7">
        <v>1600</v>
      </c>
      <c r="H1762" s="8">
        <v>0</v>
      </c>
      <c r="I1762" s="5">
        <f t="shared" si="95"/>
        <v>0</v>
      </c>
      <c r="J1762" s="18" t="s">
        <v>207</v>
      </c>
    </row>
    <row r="1763" spans="1:10" ht="21.95" customHeight="1" x14ac:dyDescent="0.2">
      <c r="A1763" s="6" t="s">
        <v>3</v>
      </c>
      <c r="B1763" s="6" t="s">
        <v>502</v>
      </c>
      <c r="C1763" s="85" t="s">
        <v>1315</v>
      </c>
      <c r="D1763" s="85"/>
      <c r="E1763" s="85"/>
      <c r="F1763" s="16" t="s">
        <v>1489</v>
      </c>
      <c r="G1763" s="7">
        <v>900</v>
      </c>
      <c r="H1763" s="8">
        <v>0</v>
      </c>
      <c r="I1763" s="5">
        <f t="shared" si="95"/>
        <v>0</v>
      </c>
      <c r="J1763" s="18" t="s">
        <v>1313</v>
      </c>
    </row>
    <row r="1764" spans="1:10" ht="21.95" customHeight="1" x14ac:dyDescent="0.2">
      <c r="A1764" s="6" t="s">
        <v>960</v>
      </c>
      <c r="B1764" s="84" t="s">
        <v>1588</v>
      </c>
      <c r="C1764" s="85"/>
      <c r="D1764" s="85"/>
      <c r="E1764" s="85"/>
      <c r="F1764" s="16" t="s">
        <v>3</v>
      </c>
      <c r="G1764" s="9"/>
      <c r="H1764" s="5"/>
      <c r="I1764" s="5"/>
      <c r="J1764" s="18" t="s">
        <v>1200</v>
      </c>
    </row>
    <row r="1765" spans="1:10" ht="21.95" customHeight="1" x14ac:dyDescent="0.2">
      <c r="A1765" s="6" t="s">
        <v>3</v>
      </c>
      <c r="B1765" s="6" t="s">
        <v>1338</v>
      </c>
      <c r="C1765" s="85" t="s">
        <v>347</v>
      </c>
      <c r="D1765" s="85"/>
      <c r="E1765" s="85"/>
      <c r="F1765" s="16" t="s">
        <v>3</v>
      </c>
      <c r="G1765" s="9"/>
      <c r="H1765" s="5"/>
      <c r="I1765" s="5"/>
      <c r="J1765" s="18" t="s">
        <v>467</v>
      </c>
    </row>
    <row r="1766" spans="1:10" ht="21.95" customHeight="1" x14ac:dyDescent="0.2">
      <c r="A1766" s="6" t="s">
        <v>3</v>
      </c>
      <c r="B1766" s="6" t="s">
        <v>3</v>
      </c>
      <c r="C1766" s="15" t="s">
        <v>1486</v>
      </c>
      <c r="D1766" s="85" t="s">
        <v>1698</v>
      </c>
      <c r="E1766" s="85"/>
      <c r="F1766" s="16" t="s">
        <v>1006</v>
      </c>
      <c r="G1766" s="7">
        <v>77</v>
      </c>
      <c r="H1766" s="8">
        <v>0</v>
      </c>
      <c r="I1766" s="5">
        <f t="shared" ref="I1766:I1767" si="96">ROUND(G1766 * H1766,2)</f>
        <v>0</v>
      </c>
      <c r="J1766" s="18" t="s">
        <v>1971</v>
      </c>
    </row>
    <row r="1767" spans="1:10" ht="21.95" customHeight="1" x14ac:dyDescent="0.2">
      <c r="A1767" s="6" t="s">
        <v>3</v>
      </c>
      <c r="B1767" s="6" t="s">
        <v>3</v>
      </c>
      <c r="C1767" s="15" t="s">
        <v>1754</v>
      </c>
      <c r="D1767" s="85" t="s">
        <v>598</v>
      </c>
      <c r="E1767" s="85"/>
      <c r="F1767" s="16" t="s">
        <v>1006</v>
      </c>
      <c r="G1767" s="7">
        <v>0.1</v>
      </c>
      <c r="H1767" s="8">
        <v>0</v>
      </c>
      <c r="I1767" s="5">
        <f t="shared" si="96"/>
        <v>0</v>
      </c>
      <c r="J1767" s="18" t="s">
        <v>1589</v>
      </c>
    </row>
    <row r="1768" spans="1:10" ht="21.95" customHeight="1" x14ac:dyDescent="0.2">
      <c r="A1768" s="6" t="s">
        <v>3</v>
      </c>
      <c r="B1768" s="6" t="s">
        <v>868</v>
      </c>
      <c r="C1768" s="85" t="s">
        <v>1697</v>
      </c>
      <c r="D1768" s="85"/>
      <c r="E1768" s="85"/>
      <c r="F1768" s="16" t="s">
        <v>3</v>
      </c>
      <c r="G1768" s="9"/>
      <c r="H1768" s="5"/>
      <c r="I1768" s="5"/>
      <c r="J1768" s="18" t="s">
        <v>839</v>
      </c>
    </row>
    <row r="1769" spans="1:10" ht="21.95" customHeight="1" x14ac:dyDescent="0.2">
      <c r="A1769" s="6" t="s">
        <v>3</v>
      </c>
      <c r="B1769" s="6" t="s">
        <v>3</v>
      </c>
      <c r="C1769" s="15" t="s">
        <v>1486</v>
      </c>
      <c r="D1769" s="85" t="s">
        <v>1698</v>
      </c>
      <c r="E1769" s="85"/>
      <c r="F1769" s="16" t="s">
        <v>1006</v>
      </c>
      <c r="G1769" s="7">
        <v>84</v>
      </c>
      <c r="H1769" s="8">
        <v>0</v>
      </c>
      <c r="I1769" s="5">
        <f t="shared" ref="I1769:I1771" si="97">ROUND(G1769 * H1769,2)</f>
        <v>0</v>
      </c>
      <c r="J1769" s="18" t="s">
        <v>1972</v>
      </c>
    </row>
    <row r="1770" spans="1:10" ht="21.95" customHeight="1" x14ac:dyDescent="0.2">
      <c r="A1770" s="6" t="s">
        <v>3</v>
      </c>
      <c r="B1770" s="6" t="s">
        <v>1859</v>
      </c>
      <c r="C1770" s="85" t="s">
        <v>206</v>
      </c>
      <c r="D1770" s="85"/>
      <c r="E1770" s="85"/>
      <c r="F1770" s="16" t="s">
        <v>1489</v>
      </c>
      <c r="G1770" s="7">
        <v>150</v>
      </c>
      <c r="H1770" s="8">
        <v>0</v>
      </c>
      <c r="I1770" s="5">
        <f t="shared" si="97"/>
        <v>0</v>
      </c>
      <c r="J1770" s="18" t="s">
        <v>1081</v>
      </c>
    </row>
    <row r="1771" spans="1:10" ht="33.200000000000003" customHeight="1" x14ac:dyDescent="0.2">
      <c r="A1771" s="6" t="s">
        <v>3</v>
      </c>
      <c r="B1771" s="6" t="s">
        <v>1345</v>
      </c>
      <c r="C1771" s="85" t="s">
        <v>728</v>
      </c>
      <c r="D1771" s="85"/>
      <c r="E1771" s="85"/>
      <c r="F1771" s="16" t="s">
        <v>1489</v>
      </c>
      <c r="G1771" s="7">
        <v>2400</v>
      </c>
      <c r="H1771" s="8">
        <v>0</v>
      </c>
      <c r="I1771" s="5">
        <f t="shared" si="97"/>
        <v>0</v>
      </c>
      <c r="J1771" s="18" t="s">
        <v>840</v>
      </c>
    </row>
    <row r="1772" spans="1:10" ht="21.95" customHeight="1" x14ac:dyDescent="0.2">
      <c r="A1772" s="6" t="s">
        <v>469</v>
      </c>
      <c r="B1772" s="84" t="s">
        <v>348</v>
      </c>
      <c r="C1772" s="85"/>
      <c r="D1772" s="85"/>
      <c r="E1772" s="85"/>
      <c r="F1772" s="16" t="s">
        <v>3</v>
      </c>
      <c r="G1772" s="9"/>
      <c r="H1772" s="5"/>
      <c r="I1772" s="5"/>
      <c r="J1772" s="18" t="s">
        <v>1446</v>
      </c>
    </row>
    <row r="1773" spans="1:10" ht="21.95" customHeight="1" x14ac:dyDescent="0.2">
      <c r="A1773" s="6" t="s">
        <v>3</v>
      </c>
      <c r="B1773" s="6" t="s">
        <v>1338</v>
      </c>
      <c r="C1773" s="85" t="s">
        <v>1447</v>
      </c>
      <c r="D1773" s="85"/>
      <c r="E1773" s="85"/>
      <c r="F1773" s="16" t="s">
        <v>1018</v>
      </c>
      <c r="G1773" s="56">
        <v>0</v>
      </c>
      <c r="H1773" s="8">
        <v>0</v>
      </c>
      <c r="I1773" s="50" t="s">
        <v>1547</v>
      </c>
      <c r="J1773" s="18" t="s">
        <v>957</v>
      </c>
    </row>
    <row r="1774" spans="1:10" ht="21.95" customHeight="1" x14ac:dyDescent="0.2">
      <c r="A1774" s="6" t="s">
        <v>3</v>
      </c>
      <c r="B1774" s="6" t="s">
        <v>868</v>
      </c>
      <c r="C1774" s="85" t="s">
        <v>1448</v>
      </c>
      <c r="D1774" s="85"/>
      <c r="E1774" s="85"/>
      <c r="F1774" s="16" t="s">
        <v>1018</v>
      </c>
      <c r="G1774" s="56">
        <v>0</v>
      </c>
      <c r="H1774" s="8">
        <v>0</v>
      </c>
      <c r="I1774" s="50" t="s">
        <v>1547</v>
      </c>
      <c r="J1774" s="18" t="s">
        <v>208</v>
      </c>
    </row>
    <row r="1775" spans="1:10" ht="21.95" customHeight="1" x14ac:dyDescent="0.2">
      <c r="A1775" s="6" t="s">
        <v>3</v>
      </c>
      <c r="B1775" s="6" t="s">
        <v>1859</v>
      </c>
      <c r="C1775" s="85" t="s">
        <v>468</v>
      </c>
      <c r="D1775" s="85"/>
      <c r="E1775" s="85"/>
      <c r="F1775" s="16" t="s">
        <v>1973</v>
      </c>
      <c r="G1775" s="56">
        <v>0</v>
      </c>
      <c r="H1775" s="8">
        <v>0</v>
      </c>
      <c r="I1775" s="50" t="s">
        <v>1547</v>
      </c>
      <c r="J1775" s="18" t="s">
        <v>1316</v>
      </c>
    </row>
    <row r="1776" spans="1:10" ht="21.95" customHeight="1" x14ac:dyDescent="0.2">
      <c r="A1776" s="6" t="s">
        <v>1975</v>
      </c>
      <c r="B1776" s="84" t="s">
        <v>841</v>
      </c>
      <c r="C1776" s="85"/>
      <c r="D1776" s="85"/>
      <c r="E1776" s="85"/>
      <c r="F1776" s="16" t="s">
        <v>3</v>
      </c>
      <c r="G1776" s="9"/>
      <c r="H1776" s="5"/>
      <c r="I1776" s="5"/>
      <c r="J1776" s="18" t="s">
        <v>97</v>
      </c>
    </row>
    <row r="1777" spans="1:10" ht="21.95" customHeight="1" x14ac:dyDescent="0.2">
      <c r="A1777" s="6" t="s">
        <v>3</v>
      </c>
      <c r="B1777" s="6" t="s">
        <v>1338</v>
      </c>
      <c r="C1777" s="85" t="s">
        <v>1318</v>
      </c>
      <c r="D1777" s="85"/>
      <c r="E1777" s="85"/>
      <c r="F1777" s="16" t="s">
        <v>1858</v>
      </c>
      <c r="G1777" s="7">
        <v>1840</v>
      </c>
      <c r="H1777" s="8">
        <v>0</v>
      </c>
      <c r="I1777" s="5">
        <f t="shared" ref="I1777:I1778" si="98">ROUND(G1777 * H1777,2)</f>
        <v>0</v>
      </c>
      <c r="J1777" s="18" t="s">
        <v>209</v>
      </c>
    </row>
    <row r="1778" spans="1:10" ht="33.200000000000003" customHeight="1" x14ac:dyDescent="0.2">
      <c r="A1778" s="6" t="s">
        <v>1449</v>
      </c>
      <c r="B1778" s="84" t="s">
        <v>842</v>
      </c>
      <c r="C1778" s="85"/>
      <c r="D1778" s="85"/>
      <c r="E1778" s="85"/>
      <c r="F1778" s="16" t="s">
        <v>1006</v>
      </c>
      <c r="G1778" s="7">
        <v>161</v>
      </c>
      <c r="H1778" s="8">
        <v>0</v>
      </c>
      <c r="I1778" s="5">
        <f t="shared" si="98"/>
        <v>0</v>
      </c>
      <c r="J1778" s="18" t="s">
        <v>1699</v>
      </c>
    </row>
    <row r="1779" spans="1:10" ht="21.95" customHeight="1" x14ac:dyDescent="0.2">
      <c r="A1779" s="6" t="s">
        <v>962</v>
      </c>
      <c r="B1779" s="84" t="s">
        <v>843</v>
      </c>
      <c r="C1779" s="85"/>
      <c r="D1779" s="85"/>
      <c r="E1779" s="85"/>
      <c r="F1779" s="16" t="s">
        <v>3</v>
      </c>
      <c r="G1779" s="9"/>
      <c r="H1779" s="5"/>
      <c r="I1779" s="5"/>
      <c r="J1779" s="18" t="s">
        <v>729</v>
      </c>
    </row>
    <row r="1780" spans="1:10" ht="21.95" customHeight="1" x14ac:dyDescent="0.2">
      <c r="A1780" s="6" t="s">
        <v>3</v>
      </c>
      <c r="B1780" s="6" t="s">
        <v>1338</v>
      </c>
      <c r="C1780" s="85" t="s">
        <v>1450</v>
      </c>
      <c r="D1780" s="85"/>
      <c r="E1780" s="85"/>
      <c r="F1780" s="16" t="s">
        <v>1858</v>
      </c>
      <c r="G1780" s="7">
        <v>2</v>
      </c>
      <c r="H1780" s="8">
        <v>0</v>
      </c>
      <c r="I1780" s="5">
        <f t="shared" ref="I1780:I1781" si="99">ROUND(G1780 * H1780,2)</f>
        <v>0</v>
      </c>
      <c r="J1780" s="18" t="s">
        <v>1590</v>
      </c>
    </row>
    <row r="1781" spans="1:10" ht="33.200000000000003" customHeight="1" x14ac:dyDescent="0.2">
      <c r="A1781" s="6" t="s">
        <v>3</v>
      </c>
      <c r="B1781" s="6" t="s">
        <v>868</v>
      </c>
      <c r="C1781" s="85" t="s">
        <v>961</v>
      </c>
      <c r="D1781" s="85"/>
      <c r="E1781" s="85"/>
      <c r="F1781" s="16" t="s">
        <v>1858</v>
      </c>
      <c r="G1781" s="7">
        <v>1</v>
      </c>
      <c r="H1781" s="8">
        <v>0</v>
      </c>
      <c r="I1781" s="5">
        <f t="shared" si="99"/>
        <v>0</v>
      </c>
      <c r="J1781" s="18" t="s">
        <v>1974</v>
      </c>
    </row>
    <row r="1782" spans="1:10" ht="10.5" customHeight="1" x14ac:dyDescent="0.2">
      <c r="A1782" s="14"/>
      <c r="B1782" s="86"/>
      <c r="C1782" s="87"/>
      <c r="D1782" s="87"/>
      <c r="E1782" s="88"/>
      <c r="F1782" s="14"/>
      <c r="G1782" s="12"/>
      <c r="H1782" s="12"/>
      <c r="I1782" s="12"/>
      <c r="J1782" s="18"/>
    </row>
    <row r="1783" spans="1:10" ht="18" customHeight="1" x14ac:dyDescent="0.2">
      <c r="A1783" s="34"/>
      <c r="B1783" s="26" t="s">
        <v>1341</v>
      </c>
      <c r="C1783" s="3"/>
      <c r="D1783" s="3"/>
      <c r="E1783" s="26"/>
      <c r="F1783" s="3"/>
      <c r="G1783" s="3"/>
      <c r="H1783" s="3"/>
      <c r="I1783" s="37">
        <f>SUM(I1755:I1782)</f>
        <v>0</v>
      </c>
      <c r="J1783" s="18"/>
    </row>
    <row r="1784" spans="1:10" ht="15.95" customHeight="1" x14ac:dyDescent="0.2">
      <c r="A1784" s="89" t="s">
        <v>1976</v>
      </c>
      <c r="B1784" s="89"/>
      <c r="C1784" s="89"/>
      <c r="D1784" s="89"/>
      <c r="E1784" s="89"/>
      <c r="F1784" s="89"/>
      <c r="G1784" s="89"/>
      <c r="H1784" s="89"/>
      <c r="I1784" s="89"/>
      <c r="J1784" s="18"/>
    </row>
    <row r="1785" spans="1:10" ht="12.95" customHeight="1" x14ac:dyDescent="0.2">
      <c r="A1785" s="2" t="str">
        <f>IF(D1785="","","CONTRACT: ")</f>
        <v xml:space="preserve">CONTRACT: </v>
      </c>
      <c r="B1785" s="2"/>
      <c r="C1785" s="23"/>
      <c r="D1785" s="2" t="s">
        <v>1731</v>
      </c>
      <c r="E1785" s="2"/>
      <c r="F1785" s="11"/>
      <c r="G1785" s="11"/>
      <c r="H1785" s="11"/>
      <c r="I1785" s="21"/>
    </row>
    <row r="1786" spans="1:10" ht="38.25" customHeight="1" x14ac:dyDescent="0.2">
      <c r="A1786" s="10" t="str">
        <f>IF(D1786="","","CONTRACT TITLE: ")</f>
        <v xml:space="preserve">CONTRACT TITLE: </v>
      </c>
      <c r="B1786" s="10"/>
      <c r="C1786" s="10"/>
      <c r="D1786" s="76" t="s">
        <v>0</v>
      </c>
      <c r="E1786" s="76"/>
      <c r="F1786" s="76"/>
      <c r="G1786" s="76"/>
      <c r="H1786" s="76"/>
      <c r="I1786" s="76"/>
    </row>
    <row r="1787" spans="1:10" ht="12.95" customHeight="1" x14ac:dyDescent="0.2">
      <c r="A1787" s="2" t="str">
        <f>IF((C1787&amp;E1787)="","",UPPER("SCHEDULE:"))</f>
        <v>SCHEDULE:</v>
      </c>
      <c r="B1787" s="2"/>
      <c r="C1787" s="13" t="s">
        <v>1484</v>
      </c>
      <c r="D1787" s="17"/>
      <c r="E1787" s="78" t="s">
        <v>1235</v>
      </c>
      <c r="F1787" s="78"/>
      <c r="G1787" s="78"/>
      <c r="H1787" s="78"/>
      <c r="I1787" s="78"/>
    </row>
    <row r="1788" spans="1:10" ht="12.95" hidden="1" customHeight="1" x14ac:dyDescent="0.2">
      <c r="A1788" s="2" t="str">
        <f>IF((C1788&amp;E1788)="","","SERIES:")</f>
        <v/>
      </c>
      <c r="B1788" s="2"/>
      <c r="C1788" s="13" t="s">
        <v>3</v>
      </c>
      <c r="D1788" s="13"/>
      <c r="E1788" s="78" t="s">
        <v>3</v>
      </c>
      <c r="F1788" s="78"/>
      <c r="G1788" s="78"/>
      <c r="H1788" s="78"/>
      <c r="I1788" s="78"/>
    </row>
    <row r="1789" spans="1:10" ht="12.95" customHeight="1" x14ac:dyDescent="0.2">
      <c r="A1789" s="2" t="str">
        <f>IF((C1789&amp;E1789)="","","SECTION:")</f>
        <v>SECTION:</v>
      </c>
      <c r="B1789" s="2"/>
      <c r="C1789" s="13" t="s">
        <v>1696</v>
      </c>
      <c r="D1789" s="13"/>
      <c r="E1789" s="79" t="s">
        <v>1587</v>
      </c>
      <c r="F1789" s="79"/>
      <c r="G1789" s="79"/>
      <c r="H1789" s="79"/>
      <c r="I1789" s="79"/>
    </row>
    <row r="1790" spans="1:10" ht="28.5" customHeight="1" x14ac:dyDescent="0.2">
      <c r="A1790" s="1" t="s">
        <v>2</v>
      </c>
      <c r="B1790" s="80" t="s">
        <v>119</v>
      </c>
      <c r="C1790" s="80"/>
      <c r="D1790" s="80"/>
      <c r="E1790" s="80"/>
      <c r="F1790" s="1" t="s">
        <v>1</v>
      </c>
      <c r="G1790" s="1" t="s">
        <v>981</v>
      </c>
      <c r="H1790" s="1" t="s">
        <v>497</v>
      </c>
      <c r="I1790" s="1" t="s">
        <v>1111</v>
      </c>
      <c r="J1790" s="22" t="s">
        <v>766</v>
      </c>
    </row>
    <row r="1791" spans="1:10" ht="4.5" customHeight="1" x14ac:dyDescent="0.2">
      <c r="A1791" s="4"/>
      <c r="B1791" s="81"/>
      <c r="C1791" s="82"/>
      <c r="D1791" s="82"/>
      <c r="E1791" s="83"/>
      <c r="F1791" s="4"/>
      <c r="G1791" s="4"/>
      <c r="H1791" s="4"/>
      <c r="I1791" s="4"/>
    </row>
    <row r="1792" spans="1:10" ht="18" customHeight="1" x14ac:dyDescent="0.2">
      <c r="A1792" s="19"/>
      <c r="B1792" s="36" t="s">
        <v>1614</v>
      </c>
      <c r="C1792" s="2"/>
      <c r="D1792" s="2"/>
      <c r="E1792" s="35"/>
      <c r="F1792" s="20"/>
      <c r="G1792" s="20"/>
      <c r="H1792" s="19"/>
      <c r="I1792" s="38">
        <f>I1783</f>
        <v>0</v>
      </c>
    </row>
    <row r="1793" spans="1:10" ht="4.5" customHeight="1" x14ac:dyDescent="0.2">
      <c r="A1793" s="19"/>
      <c r="B1793" s="90"/>
      <c r="C1793" s="91"/>
      <c r="D1793" s="91"/>
      <c r="E1793" s="92"/>
      <c r="F1793" s="20"/>
      <c r="G1793" s="20"/>
      <c r="H1793" s="20"/>
      <c r="I1793" s="39"/>
    </row>
    <row r="1794" spans="1:10" ht="21.95" customHeight="1" x14ac:dyDescent="0.2">
      <c r="A1794" s="6" t="s">
        <v>599</v>
      </c>
      <c r="B1794" s="84" t="s">
        <v>210</v>
      </c>
      <c r="C1794" s="85"/>
      <c r="D1794" s="85"/>
      <c r="E1794" s="85"/>
      <c r="F1794" s="16" t="s">
        <v>1489</v>
      </c>
      <c r="G1794" s="7">
        <v>7900</v>
      </c>
      <c r="H1794" s="8">
        <v>0</v>
      </c>
      <c r="I1794" s="5">
        <f t="shared" ref="I1794:I1795" si="100">ROUND(G1794 * H1794,2)</f>
        <v>0</v>
      </c>
      <c r="J1794" s="18" t="s">
        <v>1451</v>
      </c>
    </row>
    <row r="1795" spans="1:10" ht="21.95" customHeight="1" x14ac:dyDescent="0.2">
      <c r="A1795" s="6" t="s">
        <v>1083</v>
      </c>
      <c r="B1795" s="84" t="s">
        <v>1700</v>
      </c>
      <c r="C1795" s="85"/>
      <c r="D1795" s="85"/>
      <c r="E1795" s="85"/>
      <c r="F1795" s="16" t="s">
        <v>1386</v>
      </c>
      <c r="G1795" s="7">
        <v>2000</v>
      </c>
      <c r="H1795" s="8">
        <v>0</v>
      </c>
      <c r="I1795" s="5">
        <f t="shared" si="100"/>
        <v>0</v>
      </c>
      <c r="J1795" s="18" t="s">
        <v>959</v>
      </c>
    </row>
    <row r="1796" spans="1:10" ht="21.95" customHeight="1" x14ac:dyDescent="0.2">
      <c r="A1796" s="6" t="s">
        <v>844</v>
      </c>
      <c r="B1796" s="84" t="s">
        <v>1823</v>
      </c>
      <c r="C1796" s="85"/>
      <c r="D1796" s="85"/>
      <c r="E1796" s="85"/>
      <c r="F1796" s="16" t="s">
        <v>3</v>
      </c>
      <c r="G1796" s="9"/>
      <c r="H1796" s="5"/>
      <c r="I1796" s="5"/>
      <c r="J1796" s="18" t="s">
        <v>1452</v>
      </c>
    </row>
    <row r="1797" spans="1:10" ht="21.95" customHeight="1" x14ac:dyDescent="0.2">
      <c r="A1797" s="6" t="s">
        <v>3</v>
      </c>
      <c r="B1797" s="6" t="s">
        <v>1338</v>
      </c>
      <c r="C1797" s="85" t="s">
        <v>206</v>
      </c>
      <c r="D1797" s="85"/>
      <c r="E1797" s="85"/>
      <c r="F1797" s="16" t="s">
        <v>1489</v>
      </c>
      <c r="G1797" s="7">
        <v>150</v>
      </c>
      <c r="H1797" s="8">
        <v>0</v>
      </c>
      <c r="I1797" s="5">
        <f t="shared" ref="I1797:I1799" si="101">ROUND(G1797 * H1797,2)</f>
        <v>0</v>
      </c>
      <c r="J1797" s="18" t="s">
        <v>963</v>
      </c>
    </row>
    <row r="1798" spans="1:10" ht="33.200000000000003" customHeight="1" x14ac:dyDescent="0.2">
      <c r="A1798" s="6" t="s">
        <v>3</v>
      </c>
      <c r="B1798" s="6" t="s">
        <v>868</v>
      </c>
      <c r="C1798" s="85" t="s">
        <v>728</v>
      </c>
      <c r="D1798" s="85"/>
      <c r="E1798" s="85"/>
      <c r="F1798" s="16" t="s">
        <v>1489</v>
      </c>
      <c r="G1798" s="7">
        <v>2400</v>
      </c>
      <c r="H1798" s="8">
        <v>0</v>
      </c>
      <c r="I1798" s="5">
        <f t="shared" si="101"/>
        <v>0</v>
      </c>
      <c r="J1798" s="18" t="s">
        <v>730</v>
      </c>
    </row>
    <row r="1799" spans="1:10" ht="21.95" customHeight="1" x14ac:dyDescent="0.2">
      <c r="A1799" s="6" t="s">
        <v>3</v>
      </c>
      <c r="B1799" s="6" t="s">
        <v>376</v>
      </c>
      <c r="C1799" s="85" t="s">
        <v>1315</v>
      </c>
      <c r="D1799" s="85"/>
      <c r="E1799" s="85"/>
      <c r="F1799" s="16" t="s">
        <v>1489</v>
      </c>
      <c r="G1799" s="7">
        <v>1400</v>
      </c>
      <c r="H1799" s="8">
        <v>0</v>
      </c>
      <c r="I1799" s="5">
        <f t="shared" si="101"/>
        <v>0</v>
      </c>
      <c r="J1799" s="18" t="s">
        <v>1701</v>
      </c>
    </row>
    <row r="1800" spans="1:10" ht="12.95" customHeight="1" x14ac:dyDescent="0.2">
      <c r="A1800" s="14"/>
      <c r="B1800" s="86"/>
      <c r="C1800" s="87"/>
      <c r="D1800" s="87"/>
      <c r="E1800" s="88"/>
      <c r="F1800" s="14"/>
      <c r="G1800" s="12"/>
      <c r="H1800" s="12"/>
      <c r="I1800" s="12"/>
    </row>
    <row r="1801" spans="1:10" ht="12.95" customHeight="1" x14ac:dyDescent="0.2">
      <c r="A1801" s="14"/>
      <c r="B1801" s="86"/>
      <c r="C1801" s="87"/>
      <c r="D1801" s="87"/>
      <c r="E1801" s="88"/>
      <c r="F1801" s="14"/>
      <c r="G1801" s="12"/>
      <c r="H1801" s="12"/>
      <c r="I1801" s="12"/>
    </row>
    <row r="1802" spans="1:10" ht="12.95" customHeight="1" x14ac:dyDescent="0.2">
      <c r="A1802" s="14"/>
      <c r="B1802" s="86"/>
      <c r="C1802" s="87"/>
      <c r="D1802" s="87"/>
      <c r="E1802" s="88"/>
      <c r="F1802" s="14"/>
      <c r="G1802" s="12"/>
      <c r="H1802" s="12"/>
      <c r="I1802" s="12"/>
    </row>
    <row r="1803" spans="1:10" ht="12.95" customHeight="1" x14ac:dyDescent="0.2">
      <c r="A1803" s="14"/>
      <c r="B1803" s="86"/>
      <c r="C1803" s="87"/>
      <c r="D1803" s="87"/>
      <c r="E1803" s="88"/>
      <c r="F1803" s="14"/>
      <c r="G1803" s="12"/>
      <c r="H1803" s="12"/>
      <c r="I1803" s="12"/>
    </row>
    <row r="1804" spans="1:10" ht="12.95" customHeight="1" x14ac:dyDescent="0.2">
      <c r="A1804" s="14"/>
      <c r="B1804" s="86"/>
      <c r="C1804" s="87"/>
      <c r="D1804" s="87"/>
      <c r="E1804" s="88"/>
      <c r="F1804" s="14"/>
      <c r="G1804" s="12"/>
      <c r="H1804" s="12"/>
      <c r="I1804" s="12"/>
    </row>
    <row r="1805" spans="1:10" ht="12.95" customHeight="1" x14ac:dyDescent="0.2">
      <c r="A1805" s="14"/>
      <c r="B1805" s="86"/>
      <c r="C1805" s="87"/>
      <c r="D1805" s="87"/>
      <c r="E1805" s="88"/>
      <c r="F1805" s="14"/>
      <c r="G1805" s="12"/>
      <c r="H1805" s="12"/>
      <c r="I1805" s="12"/>
    </row>
    <row r="1806" spans="1:10" ht="12.95" customHeight="1" x14ac:dyDescent="0.2">
      <c r="A1806" s="14"/>
      <c r="B1806" s="86"/>
      <c r="C1806" s="87"/>
      <c r="D1806" s="87"/>
      <c r="E1806" s="88"/>
      <c r="F1806" s="14"/>
      <c r="G1806" s="12"/>
      <c r="H1806" s="12"/>
      <c r="I1806" s="12"/>
    </row>
    <row r="1807" spans="1:10" ht="12.95" customHeight="1" x14ac:dyDescent="0.2">
      <c r="A1807" s="14"/>
      <c r="B1807" s="86"/>
      <c r="C1807" s="87"/>
      <c r="D1807" s="87"/>
      <c r="E1807" s="88"/>
      <c r="F1807" s="14"/>
      <c r="G1807" s="12"/>
      <c r="H1807" s="12"/>
      <c r="I1807" s="12"/>
    </row>
    <row r="1808" spans="1:10" ht="12.95" customHeight="1" x14ac:dyDescent="0.2">
      <c r="A1808" s="14"/>
      <c r="B1808" s="86"/>
      <c r="C1808" s="87"/>
      <c r="D1808" s="87"/>
      <c r="E1808" s="88"/>
      <c r="F1808" s="14"/>
      <c r="G1808" s="12"/>
      <c r="H1808" s="12"/>
      <c r="I1808" s="12"/>
    </row>
    <row r="1809" spans="1:9" ht="12.95" customHeight="1" x14ac:dyDescent="0.2">
      <c r="A1809" s="14"/>
      <c r="B1809" s="86"/>
      <c r="C1809" s="87"/>
      <c r="D1809" s="87"/>
      <c r="E1809" s="88"/>
      <c r="F1809" s="14"/>
      <c r="G1809" s="12"/>
      <c r="H1809" s="12"/>
      <c r="I1809" s="12"/>
    </row>
    <row r="1810" spans="1:9" ht="12.95" customHeight="1" x14ac:dyDescent="0.2">
      <c r="A1810" s="14"/>
      <c r="B1810" s="86"/>
      <c r="C1810" s="87"/>
      <c r="D1810" s="87"/>
      <c r="E1810" s="88"/>
      <c r="F1810" s="14"/>
      <c r="G1810" s="12"/>
      <c r="H1810" s="12"/>
      <c r="I1810" s="12"/>
    </row>
    <row r="1811" spans="1:9" ht="12.95" customHeight="1" x14ac:dyDescent="0.2">
      <c r="A1811" s="14"/>
      <c r="B1811" s="86"/>
      <c r="C1811" s="87"/>
      <c r="D1811" s="87"/>
      <c r="E1811" s="88"/>
      <c r="F1811" s="14"/>
      <c r="G1811" s="12"/>
      <c r="H1811" s="12"/>
      <c r="I1811" s="12"/>
    </row>
    <row r="1812" spans="1:9" ht="12.95" customHeight="1" x14ac:dyDescent="0.2">
      <c r="A1812" s="14"/>
      <c r="B1812" s="86"/>
      <c r="C1812" s="87"/>
      <c r="D1812" s="87"/>
      <c r="E1812" s="88"/>
      <c r="F1812" s="14"/>
      <c r="G1812" s="12"/>
      <c r="H1812" s="12"/>
      <c r="I1812" s="12"/>
    </row>
    <row r="1813" spans="1:9" ht="12.95" customHeight="1" x14ac:dyDescent="0.2">
      <c r="A1813" s="14"/>
      <c r="B1813" s="86"/>
      <c r="C1813" s="87"/>
      <c r="D1813" s="87"/>
      <c r="E1813" s="88"/>
      <c r="F1813" s="14"/>
      <c r="G1813" s="12"/>
      <c r="H1813" s="12"/>
      <c r="I1813" s="12"/>
    </row>
    <row r="1814" spans="1:9" ht="12.95" customHeight="1" x14ac:dyDescent="0.2">
      <c r="A1814" s="14"/>
      <c r="B1814" s="86"/>
      <c r="C1814" s="87"/>
      <c r="D1814" s="87"/>
      <c r="E1814" s="88"/>
      <c r="F1814" s="14"/>
      <c r="G1814" s="12"/>
      <c r="H1814" s="12"/>
      <c r="I1814" s="12"/>
    </row>
    <row r="1815" spans="1:9" ht="12.95" customHeight="1" x14ac:dyDescent="0.2">
      <c r="A1815" s="14"/>
      <c r="B1815" s="86"/>
      <c r="C1815" s="87"/>
      <c r="D1815" s="87"/>
      <c r="E1815" s="88"/>
      <c r="F1815" s="14"/>
      <c r="G1815" s="12"/>
      <c r="H1815" s="12"/>
      <c r="I1815" s="12"/>
    </row>
    <row r="1816" spans="1:9" ht="12.95" customHeight="1" x14ac:dyDescent="0.2">
      <c r="A1816" s="14"/>
      <c r="B1816" s="86"/>
      <c r="C1816" s="87"/>
      <c r="D1816" s="87"/>
      <c r="E1816" s="88"/>
      <c r="F1816" s="14"/>
      <c r="G1816" s="12"/>
      <c r="H1816" s="12"/>
      <c r="I1816" s="12"/>
    </row>
    <row r="1817" spans="1:9" ht="12.95" customHeight="1" x14ac:dyDescent="0.2">
      <c r="A1817" s="14"/>
      <c r="B1817" s="86"/>
      <c r="C1817" s="87"/>
      <c r="D1817" s="87"/>
      <c r="E1817" s="88"/>
      <c r="F1817" s="14"/>
      <c r="G1817" s="12"/>
      <c r="H1817" s="12"/>
      <c r="I1817" s="12"/>
    </row>
    <row r="1818" spans="1:9" ht="12.95" customHeight="1" x14ac:dyDescent="0.2">
      <c r="A1818" s="14"/>
      <c r="B1818" s="86"/>
      <c r="C1818" s="87"/>
      <c r="D1818" s="87"/>
      <c r="E1818" s="88"/>
      <c r="F1818" s="14"/>
      <c r="G1818" s="12"/>
      <c r="H1818" s="12"/>
      <c r="I1818" s="12"/>
    </row>
    <row r="1819" spans="1:9" ht="12.95" customHeight="1" x14ac:dyDescent="0.2">
      <c r="A1819" s="14"/>
      <c r="B1819" s="86"/>
      <c r="C1819" s="87"/>
      <c r="D1819" s="87"/>
      <c r="E1819" s="88"/>
      <c r="F1819" s="14"/>
      <c r="G1819" s="12"/>
      <c r="H1819" s="12"/>
      <c r="I1819" s="12"/>
    </row>
    <row r="1820" spans="1:9" ht="12.95" customHeight="1" x14ac:dyDescent="0.2">
      <c r="A1820" s="14"/>
      <c r="B1820" s="86"/>
      <c r="C1820" s="87"/>
      <c r="D1820" s="87"/>
      <c r="E1820" s="88"/>
      <c r="F1820" s="14"/>
      <c r="G1820" s="12"/>
      <c r="H1820" s="12"/>
      <c r="I1820" s="12"/>
    </row>
    <row r="1821" spans="1:9" ht="12.95" customHeight="1" x14ac:dyDescent="0.2">
      <c r="A1821" s="14"/>
      <c r="B1821" s="86"/>
      <c r="C1821" s="87"/>
      <c r="D1821" s="87"/>
      <c r="E1821" s="88"/>
      <c r="F1821" s="14"/>
      <c r="G1821" s="12"/>
      <c r="H1821" s="12"/>
      <c r="I1821" s="12"/>
    </row>
    <row r="1822" spans="1:9" ht="12.95" customHeight="1" x14ac:dyDescent="0.2">
      <c r="A1822" s="14"/>
      <c r="B1822" s="86"/>
      <c r="C1822" s="87"/>
      <c r="D1822" s="87"/>
      <c r="E1822" s="88"/>
      <c r="F1822" s="14"/>
      <c r="G1822" s="12"/>
      <c r="H1822" s="12"/>
      <c r="I1822" s="12"/>
    </row>
    <row r="1823" spans="1:9" ht="12.95" customHeight="1" x14ac:dyDescent="0.2">
      <c r="A1823" s="14"/>
      <c r="B1823" s="86"/>
      <c r="C1823" s="87"/>
      <c r="D1823" s="87"/>
      <c r="E1823" s="88"/>
      <c r="F1823" s="14"/>
      <c r="G1823" s="12"/>
      <c r="H1823" s="12"/>
      <c r="I1823" s="12"/>
    </row>
    <row r="1824" spans="1:9" ht="12.95" customHeight="1" x14ac:dyDescent="0.2">
      <c r="A1824" s="14"/>
      <c r="B1824" s="86"/>
      <c r="C1824" s="87"/>
      <c r="D1824" s="87"/>
      <c r="E1824" s="88"/>
      <c r="F1824" s="14"/>
      <c r="G1824" s="12"/>
      <c r="H1824" s="12"/>
      <c r="I1824" s="12"/>
    </row>
    <row r="1825" spans="1:9" ht="12.95" customHeight="1" x14ac:dyDescent="0.2">
      <c r="A1825" s="14"/>
      <c r="B1825" s="86"/>
      <c r="C1825" s="87"/>
      <c r="D1825" s="87"/>
      <c r="E1825" s="88"/>
      <c r="F1825" s="14"/>
      <c r="G1825" s="12"/>
      <c r="H1825" s="12"/>
      <c r="I1825" s="12"/>
    </row>
    <row r="1826" spans="1:9" ht="12.95" customHeight="1" x14ac:dyDescent="0.2">
      <c r="A1826" s="14"/>
      <c r="B1826" s="86"/>
      <c r="C1826" s="87"/>
      <c r="D1826" s="87"/>
      <c r="E1826" s="88"/>
      <c r="F1826" s="14"/>
      <c r="G1826" s="12"/>
      <c r="H1826" s="12"/>
      <c r="I1826" s="12"/>
    </row>
    <row r="1827" spans="1:9" ht="12.95" customHeight="1" x14ac:dyDescent="0.2">
      <c r="A1827" s="14"/>
      <c r="B1827" s="86"/>
      <c r="C1827" s="87"/>
      <c r="D1827" s="87"/>
      <c r="E1827" s="88"/>
      <c r="F1827" s="14"/>
      <c r="G1827" s="12"/>
      <c r="H1827" s="12"/>
      <c r="I1827" s="12"/>
    </row>
    <row r="1828" spans="1:9" ht="12.95" customHeight="1" x14ac:dyDescent="0.2">
      <c r="A1828" s="14"/>
      <c r="B1828" s="86"/>
      <c r="C1828" s="87"/>
      <c r="D1828" s="87"/>
      <c r="E1828" s="88"/>
      <c r="F1828" s="14"/>
      <c r="G1828" s="12"/>
      <c r="H1828" s="12"/>
      <c r="I1828" s="12"/>
    </row>
    <row r="1829" spans="1:9" ht="12.95" customHeight="1" x14ac:dyDescent="0.2">
      <c r="A1829" s="14"/>
      <c r="B1829" s="86"/>
      <c r="C1829" s="87"/>
      <c r="D1829" s="87"/>
      <c r="E1829" s="88"/>
      <c r="F1829" s="14"/>
      <c r="G1829" s="12"/>
      <c r="H1829" s="12"/>
      <c r="I1829" s="12"/>
    </row>
    <row r="1830" spans="1:9" ht="12.95" customHeight="1" x14ac:dyDescent="0.2">
      <c r="A1830" s="14"/>
      <c r="B1830" s="86"/>
      <c r="C1830" s="87"/>
      <c r="D1830" s="87"/>
      <c r="E1830" s="88"/>
      <c r="F1830" s="14"/>
      <c r="G1830" s="12"/>
      <c r="H1830" s="12"/>
      <c r="I1830" s="12"/>
    </row>
    <row r="1831" spans="1:9" ht="12.95" customHeight="1" x14ac:dyDescent="0.2">
      <c r="A1831" s="14"/>
      <c r="B1831" s="86"/>
      <c r="C1831" s="87"/>
      <c r="D1831" s="87"/>
      <c r="E1831" s="88"/>
      <c r="F1831" s="14"/>
      <c r="G1831" s="12"/>
      <c r="H1831" s="12"/>
      <c r="I1831" s="12"/>
    </row>
    <row r="1832" spans="1:9" ht="12.95" customHeight="1" x14ac:dyDescent="0.2">
      <c r="A1832" s="14"/>
      <c r="B1832" s="86"/>
      <c r="C1832" s="87"/>
      <c r="D1832" s="87"/>
      <c r="E1832" s="88"/>
      <c r="F1832" s="14"/>
      <c r="G1832" s="12"/>
      <c r="H1832" s="12"/>
      <c r="I1832" s="12"/>
    </row>
    <row r="1833" spans="1:9" ht="12.95" customHeight="1" x14ac:dyDescent="0.2">
      <c r="A1833" s="14"/>
      <c r="B1833" s="86"/>
      <c r="C1833" s="87"/>
      <c r="D1833" s="87"/>
      <c r="E1833" s="88"/>
      <c r="F1833" s="14"/>
      <c r="G1833" s="12"/>
      <c r="H1833" s="12"/>
      <c r="I1833" s="12"/>
    </row>
    <row r="1834" spans="1:9" ht="12.95" customHeight="1" x14ac:dyDescent="0.2">
      <c r="A1834" s="14"/>
      <c r="B1834" s="86"/>
      <c r="C1834" s="87"/>
      <c r="D1834" s="87"/>
      <c r="E1834" s="88"/>
      <c r="F1834" s="14"/>
      <c r="G1834" s="12"/>
      <c r="H1834" s="12"/>
      <c r="I1834" s="12"/>
    </row>
    <row r="1835" spans="1:9" ht="12.95" customHeight="1" x14ac:dyDescent="0.2">
      <c r="A1835" s="14"/>
      <c r="B1835" s="86"/>
      <c r="C1835" s="87"/>
      <c r="D1835" s="87"/>
      <c r="E1835" s="88"/>
      <c r="F1835" s="14"/>
      <c r="G1835" s="12"/>
      <c r="H1835" s="12"/>
      <c r="I1835" s="12"/>
    </row>
    <row r="1836" spans="1:9" ht="12.95" customHeight="1" x14ac:dyDescent="0.2">
      <c r="A1836" s="14"/>
      <c r="B1836" s="86"/>
      <c r="C1836" s="87"/>
      <c r="D1836" s="87"/>
      <c r="E1836" s="88"/>
      <c r="F1836" s="14"/>
      <c r="G1836" s="12"/>
      <c r="H1836" s="12"/>
      <c r="I1836" s="12"/>
    </row>
    <row r="1837" spans="1:9" ht="4.7" customHeight="1" x14ac:dyDescent="0.2">
      <c r="A1837" s="14"/>
      <c r="B1837" s="86"/>
      <c r="C1837" s="87"/>
      <c r="D1837" s="87"/>
      <c r="E1837" s="88"/>
      <c r="F1837" s="14"/>
      <c r="G1837" s="12"/>
      <c r="H1837" s="12"/>
      <c r="I1837" s="12"/>
    </row>
    <row r="1838" spans="1:9" ht="18" customHeight="1" x14ac:dyDescent="0.2">
      <c r="A1838" s="27" t="str">
        <f>"TOTAL FOR " &amp; UPPER("Section") &amp; "  B5700 CARRIED FORWARD TO SUMMARY"</f>
        <v>TOTAL FOR SECTION  B5700 CARRIED FORWARD TO SUMMARY</v>
      </c>
      <c r="B1838" s="3"/>
      <c r="C1838" s="3"/>
      <c r="D1838" s="3"/>
      <c r="E1838" s="3"/>
      <c r="F1838" s="3"/>
      <c r="G1838" s="3"/>
      <c r="H1838" s="29"/>
      <c r="I1838" s="28">
        <f>SUM(I1755:I1782)+SUM(I1794:I1837)</f>
        <v>0</v>
      </c>
    </row>
    <row r="1839" spans="1:9" ht="15.95" customHeight="1" x14ac:dyDescent="0.2">
      <c r="A1839" s="89" t="s">
        <v>464</v>
      </c>
      <c r="B1839" s="89"/>
      <c r="C1839" s="89"/>
      <c r="D1839" s="89"/>
      <c r="E1839" s="89"/>
      <c r="F1839" s="89"/>
      <c r="G1839" s="89"/>
      <c r="H1839" s="89"/>
      <c r="I1839" s="89"/>
    </row>
    <row r="1840" spans="1:9" ht="12.95" customHeight="1" x14ac:dyDescent="0.2">
      <c r="A1840" s="2" t="str">
        <f>IF(D1840="","","CONTRACT: ")</f>
        <v xml:space="preserve">CONTRACT: </v>
      </c>
      <c r="B1840" s="2"/>
      <c r="C1840" s="23"/>
      <c r="D1840" s="2" t="s">
        <v>1731</v>
      </c>
      <c r="E1840" s="2"/>
      <c r="F1840" s="11"/>
      <c r="G1840" s="11"/>
      <c r="H1840" s="11"/>
      <c r="I1840" s="21"/>
    </row>
    <row r="1841" spans="1:10" ht="38.25" customHeight="1" x14ac:dyDescent="0.2">
      <c r="A1841" s="10" t="str">
        <f>IF(D1841="","","CONTRACT TITLE: ")</f>
        <v xml:space="preserve">CONTRACT TITLE: </v>
      </c>
      <c r="B1841" s="10"/>
      <c r="C1841" s="10"/>
      <c r="D1841" s="76" t="s">
        <v>0</v>
      </c>
      <c r="E1841" s="76"/>
      <c r="F1841" s="76"/>
      <c r="G1841" s="76"/>
      <c r="H1841" s="76"/>
      <c r="I1841" s="76"/>
    </row>
    <row r="1842" spans="1:10" ht="12.95" customHeight="1" x14ac:dyDescent="0.2">
      <c r="A1842" s="2" t="str">
        <f>IF((C1842&amp;E1842)="","",UPPER("SCHEDULE:"))</f>
        <v>SCHEDULE:</v>
      </c>
      <c r="B1842" s="2"/>
      <c r="C1842" s="13" t="s">
        <v>1484</v>
      </c>
      <c r="D1842" s="17"/>
      <c r="E1842" s="78" t="s">
        <v>1235</v>
      </c>
      <c r="F1842" s="78"/>
      <c r="G1842" s="78"/>
      <c r="H1842" s="78"/>
      <c r="I1842" s="78"/>
    </row>
    <row r="1843" spans="1:10" ht="12.95" hidden="1" customHeight="1" x14ac:dyDescent="0.2">
      <c r="A1843" s="2" t="str">
        <f>IF((C1843&amp;E1843)="","","SERIES:")</f>
        <v/>
      </c>
      <c r="B1843" s="2"/>
      <c r="C1843" s="13" t="s">
        <v>3</v>
      </c>
      <c r="D1843" s="13"/>
      <c r="E1843" s="78" t="s">
        <v>3</v>
      </c>
      <c r="F1843" s="78"/>
      <c r="G1843" s="78"/>
      <c r="H1843" s="78"/>
      <c r="I1843" s="78"/>
    </row>
    <row r="1844" spans="1:10" ht="12.95" customHeight="1" x14ac:dyDescent="0.2">
      <c r="A1844" s="2" t="str">
        <f>IF((C1844&amp;E1844)="","","SECTION:")</f>
        <v>SECTION:</v>
      </c>
      <c r="B1844" s="2"/>
      <c r="C1844" s="13" t="s">
        <v>732</v>
      </c>
      <c r="D1844" s="13"/>
      <c r="E1844" s="79" t="s">
        <v>1453</v>
      </c>
      <c r="F1844" s="79"/>
      <c r="G1844" s="79"/>
      <c r="H1844" s="79"/>
      <c r="I1844" s="79"/>
    </row>
    <row r="1845" spans="1:10" ht="28.5" customHeight="1" x14ac:dyDescent="0.2">
      <c r="A1845" s="1" t="s">
        <v>2</v>
      </c>
      <c r="B1845" s="80" t="s">
        <v>119</v>
      </c>
      <c r="C1845" s="80"/>
      <c r="D1845" s="80"/>
      <c r="E1845" s="80"/>
      <c r="F1845" s="1" t="s">
        <v>1</v>
      </c>
      <c r="G1845" s="1" t="s">
        <v>981</v>
      </c>
      <c r="H1845" s="1" t="s">
        <v>497</v>
      </c>
      <c r="I1845" s="1" t="s">
        <v>1111</v>
      </c>
      <c r="J1845" s="22" t="s">
        <v>766</v>
      </c>
    </row>
    <row r="1846" spans="1:10" ht="4.5" customHeight="1" x14ac:dyDescent="0.2">
      <c r="A1846" s="4"/>
      <c r="B1846" s="81"/>
      <c r="C1846" s="82"/>
      <c r="D1846" s="82"/>
      <c r="E1846" s="83"/>
      <c r="F1846" s="4"/>
      <c r="G1846" s="4"/>
      <c r="H1846" s="4"/>
      <c r="I1846" s="4"/>
    </row>
    <row r="1847" spans="1:10" ht="21.95" customHeight="1" x14ac:dyDescent="0.2">
      <c r="A1847" s="6" t="s">
        <v>1084</v>
      </c>
      <c r="B1847" s="84" t="s">
        <v>1454</v>
      </c>
      <c r="C1847" s="85"/>
      <c r="D1847" s="85"/>
      <c r="E1847" s="85"/>
      <c r="F1847" s="16" t="s">
        <v>3</v>
      </c>
      <c r="G1847" s="9"/>
      <c r="H1847" s="5"/>
      <c r="I1847" s="5"/>
      <c r="J1847" s="18" t="s">
        <v>1977</v>
      </c>
    </row>
    <row r="1848" spans="1:10" ht="21.95" customHeight="1" x14ac:dyDescent="0.2">
      <c r="A1848" s="6" t="s">
        <v>3</v>
      </c>
      <c r="B1848" s="6" t="s">
        <v>868</v>
      </c>
      <c r="C1848" s="85" t="s">
        <v>98</v>
      </c>
      <c r="D1848" s="85"/>
      <c r="E1848" s="85"/>
      <c r="F1848" s="16" t="s">
        <v>1489</v>
      </c>
      <c r="G1848" s="7">
        <v>70000</v>
      </c>
      <c r="H1848" s="8">
        <v>0</v>
      </c>
      <c r="I1848" s="5">
        <f>ROUND(G1848 * H1848,2)</f>
        <v>0</v>
      </c>
      <c r="J1848" s="18" t="s">
        <v>1201</v>
      </c>
    </row>
    <row r="1849" spans="1:10" ht="21.95" customHeight="1" x14ac:dyDescent="0.2">
      <c r="A1849" s="6" t="s">
        <v>211</v>
      </c>
      <c r="B1849" s="84" t="s">
        <v>600</v>
      </c>
      <c r="C1849" s="85"/>
      <c r="D1849" s="85"/>
      <c r="E1849" s="85"/>
      <c r="F1849" s="16" t="s">
        <v>3</v>
      </c>
      <c r="G1849" s="9"/>
      <c r="H1849" s="5"/>
      <c r="I1849" s="5"/>
      <c r="J1849" s="18" t="s">
        <v>1319</v>
      </c>
    </row>
    <row r="1850" spans="1:10" ht="21.95" customHeight="1" x14ac:dyDescent="0.2">
      <c r="A1850" s="6" t="s">
        <v>3</v>
      </c>
      <c r="B1850" s="6" t="s">
        <v>868</v>
      </c>
      <c r="C1850" s="85" t="s">
        <v>1202</v>
      </c>
      <c r="D1850" s="85"/>
      <c r="E1850" s="85"/>
      <c r="F1850" s="16" t="s">
        <v>275</v>
      </c>
      <c r="G1850" s="7">
        <v>7</v>
      </c>
      <c r="H1850" s="8">
        <v>0</v>
      </c>
      <c r="I1850" s="5">
        <f>ROUND(G1850 * H1850,2)</f>
        <v>0</v>
      </c>
      <c r="J1850" s="18" t="s">
        <v>1082</v>
      </c>
    </row>
    <row r="1851" spans="1:10" ht="33.200000000000003" customHeight="1" x14ac:dyDescent="0.2">
      <c r="A1851" s="6" t="s">
        <v>3</v>
      </c>
      <c r="B1851" s="6" t="s">
        <v>376</v>
      </c>
      <c r="C1851" s="85" t="s">
        <v>1203</v>
      </c>
      <c r="D1851" s="85"/>
      <c r="E1851" s="85"/>
      <c r="F1851" s="16" t="s">
        <v>3</v>
      </c>
      <c r="G1851" s="9"/>
      <c r="H1851" s="5"/>
      <c r="I1851" s="5"/>
      <c r="J1851" s="18" t="s">
        <v>1591</v>
      </c>
    </row>
    <row r="1852" spans="1:10" ht="33.200000000000003" customHeight="1" x14ac:dyDescent="0.2">
      <c r="A1852" s="6" t="s">
        <v>3</v>
      </c>
      <c r="B1852" s="6" t="s">
        <v>3</v>
      </c>
      <c r="C1852" s="15" t="s">
        <v>1486</v>
      </c>
      <c r="D1852" s="85" t="s">
        <v>1592</v>
      </c>
      <c r="E1852" s="85"/>
      <c r="F1852" s="16" t="s">
        <v>21</v>
      </c>
      <c r="G1852" s="7">
        <v>7000</v>
      </c>
      <c r="H1852" s="8">
        <v>0</v>
      </c>
      <c r="I1852" s="5">
        <f t="shared" ref="I1852:I1855" si="102">ROUND(G1852 * H1852,2)</f>
        <v>0</v>
      </c>
      <c r="J1852" s="18" t="s">
        <v>1824</v>
      </c>
    </row>
    <row r="1853" spans="1:10" ht="33.200000000000003" customHeight="1" x14ac:dyDescent="0.2">
      <c r="A1853" s="6" t="s">
        <v>3</v>
      </c>
      <c r="B1853" s="6" t="s">
        <v>1859</v>
      </c>
      <c r="C1853" s="85" t="s">
        <v>1086</v>
      </c>
      <c r="D1853" s="85"/>
      <c r="E1853" s="85"/>
      <c r="F1853" s="16" t="s">
        <v>21</v>
      </c>
      <c r="G1853" s="7">
        <v>3500</v>
      </c>
      <c r="H1853" s="8">
        <v>0</v>
      </c>
      <c r="I1853" s="5">
        <f t="shared" si="102"/>
        <v>0</v>
      </c>
      <c r="J1853" s="18" t="s">
        <v>1825</v>
      </c>
    </row>
    <row r="1854" spans="1:10" ht="21.95" customHeight="1" x14ac:dyDescent="0.2">
      <c r="A1854" s="6" t="s">
        <v>3</v>
      </c>
      <c r="B1854" s="6" t="s">
        <v>993</v>
      </c>
      <c r="C1854" s="85" t="s">
        <v>731</v>
      </c>
      <c r="D1854" s="85"/>
      <c r="E1854" s="85"/>
      <c r="F1854" s="16" t="s">
        <v>21</v>
      </c>
      <c r="G1854" s="7">
        <v>0</v>
      </c>
      <c r="H1854" s="8">
        <v>0</v>
      </c>
      <c r="I1854" s="5">
        <f t="shared" si="102"/>
        <v>0</v>
      </c>
      <c r="J1854" s="18" t="s">
        <v>1978</v>
      </c>
    </row>
    <row r="1855" spans="1:10" ht="33.200000000000003" customHeight="1" x14ac:dyDescent="0.2">
      <c r="A1855" s="6" t="s">
        <v>1593</v>
      </c>
      <c r="B1855" s="84" t="s">
        <v>1979</v>
      </c>
      <c r="C1855" s="85"/>
      <c r="D1855" s="85"/>
      <c r="E1855" s="85"/>
      <c r="F1855" s="16" t="s">
        <v>3</v>
      </c>
      <c r="G1855" s="7">
        <v>450000</v>
      </c>
      <c r="H1855" s="8">
        <v>0</v>
      </c>
      <c r="I1855" s="5">
        <f t="shared" si="102"/>
        <v>0</v>
      </c>
      <c r="J1855" s="18" t="s">
        <v>596</v>
      </c>
    </row>
    <row r="1856" spans="1:10" ht="33.200000000000003" customHeight="1" x14ac:dyDescent="0.2">
      <c r="A1856" s="6" t="s">
        <v>3</v>
      </c>
      <c r="B1856" s="6" t="s">
        <v>1345</v>
      </c>
      <c r="C1856" s="85" t="s">
        <v>1826</v>
      </c>
      <c r="D1856" s="85"/>
      <c r="E1856" s="85"/>
      <c r="F1856" s="16" t="s">
        <v>3</v>
      </c>
      <c r="G1856" s="9"/>
      <c r="H1856" s="5"/>
      <c r="I1856" s="5"/>
      <c r="J1856" s="18" t="s">
        <v>1455</v>
      </c>
    </row>
    <row r="1857" spans="1:10" ht="21.95" customHeight="1" x14ac:dyDescent="0.2">
      <c r="A1857" s="6" t="s">
        <v>3</v>
      </c>
      <c r="B1857" s="6" t="s">
        <v>3</v>
      </c>
      <c r="C1857" s="15" t="s">
        <v>5</v>
      </c>
      <c r="D1857" s="85" t="s">
        <v>602</v>
      </c>
      <c r="E1857" s="85"/>
      <c r="F1857" s="16" t="s">
        <v>1774</v>
      </c>
      <c r="G1857" s="7">
        <v>4</v>
      </c>
      <c r="H1857" s="8">
        <v>0</v>
      </c>
      <c r="I1857" s="5">
        <f t="shared" ref="I1857:I1859" si="103">ROUND(G1857 * H1857,2)</f>
        <v>0</v>
      </c>
      <c r="J1857" s="18" t="s">
        <v>733</v>
      </c>
    </row>
    <row r="1858" spans="1:10" ht="21.95" customHeight="1" x14ac:dyDescent="0.2">
      <c r="A1858" s="6" t="s">
        <v>3</v>
      </c>
      <c r="B1858" s="6" t="s">
        <v>3</v>
      </c>
      <c r="C1858" s="15" t="s">
        <v>1615</v>
      </c>
      <c r="D1858" s="85" t="s">
        <v>1087</v>
      </c>
      <c r="E1858" s="85"/>
      <c r="F1858" s="16" t="s">
        <v>1774</v>
      </c>
      <c r="G1858" s="7">
        <v>5</v>
      </c>
      <c r="H1858" s="8">
        <v>0</v>
      </c>
      <c r="I1858" s="5">
        <f t="shared" si="103"/>
        <v>0</v>
      </c>
      <c r="J1858" s="18" t="s">
        <v>212</v>
      </c>
    </row>
    <row r="1859" spans="1:10" ht="21.95" customHeight="1" x14ac:dyDescent="0.2">
      <c r="A1859" s="6" t="s">
        <v>3</v>
      </c>
      <c r="B1859" s="6" t="s">
        <v>3</v>
      </c>
      <c r="C1859" s="15" t="s">
        <v>1754</v>
      </c>
      <c r="D1859" s="85" t="s">
        <v>349</v>
      </c>
      <c r="E1859" s="85"/>
      <c r="F1859" s="16" t="s">
        <v>1774</v>
      </c>
      <c r="G1859" s="7">
        <v>2</v>
      </c>
      <c r="H1859" s="8">
        <v>0</v>
      </c>
      <c r="I1859" s="5">
        <f t="shared" si="103"/>
        <v>0</v>
      </c>
      <c r="J1859" s="18" t="s">
        <v>1702</v>
      </c>
    </row>
    <row r="1860" spans="1:10" ht="21.95" customHeight="1" x14ac:dyDescent="0.2">
      <c r="A1860" s="6" t="s">
        <v>734</v>
      </c>
      <c r="B1860" s="84" t="s">
        <v>1204</v>
      </c>
      <c r="C1860" s="85"/>
      <c r="D1860" s="85"/>
      <c r="E1860" s="85"/>
      <c r="F1860" s="16" t="s">
        <v>3</v>
      </c>
      <c r="G1860" s="9"/>
      <c r="H1860" s="5"/>
      <c r="I1860" s="5"/>
      <c r="J1860" s="18" t="s">
        <v>845</v>
      </c>
    </row>
    <row r="1861" spans="1:10" ht="21.95" customHeight="1" x14ac:dyDescent="0.2">
      <c r="A1861" s="6" t="s">
        <v>3</v>
      </c>
      <c r="B1861" s="6" t="s">
        <v>868</v>
      </c>
      <c r="C1861" s="85" t="s">
        <v>1456</v>
      </c>
      <c r="D1861" s="85"/>
      <c r="E1861" s="85"/>
      <c r="F1861" s="16" t="s">
        <v>3</v>
      </c>
      <c r="G1861" s="9"/>
      <c r="H1861" s="5"/>
      <c r="I1861" s="5"/>
      <c r="J1861" s="18" t="s">
        <v>350</v>
      </c>
    </row>
    <row r="1862" spans="1:10" ht="21.95" customHeight="1" x14ac:dyDescent="0.2">
      <c r="A1862" s="6" t="s">
        <v>3</v>
      </c>
      <c r="B1862" s="6" t="s">
        <v>3</v>
      </c>
      <c r="C1862" s="15" t="s">
        <v>5</v>
      </c>
      <c r="D1862" s="85" t="s">
        <v>1980</v>
      </c>
      <c r="E1862" s="85"/>
      <c r="F1862" s="16" t="s">
        <v>1489</v>
      </c>
      <c r="G1862" s="7">
        <v>14000</v>
      </c>
      <c r="H1862" s="8">
        <v>0</v>
      </c>
      <c r="I1862" s="5">
        <f>ROUND(G1862 * H1862,2)</f>
        <v>0</v>
      </c>
      <c r="J1862" s="18" t="s">
        <v>1205</v>
      </c>
    </row>
    <row r="1863" spans="1:10" ht="21.95" customHeight="1" x14ac:dyDescent="0.2">
      <c r="A1863" s="6" t="s">
        <v>3</v>
      </c>
      <c r="B1863" s="6" t="s">
        <v>376</v>
      </c>
      <c r="C1863" s="85" t="s">
        <v>1827</v>
      </c>
      <c r="D1863" s="85"/>
      <c r="E1863" s="85"/>
      <c r="F1863" s="16" t="s">
        <v>3</v>
      </c>
      <c r="G1863" s="9"/>
      <c r="H1863" s="5"/>
      <c r="I1863" s="5"/>
      <c r="J1863" s="18" t="s">
        <v>1594</v>
      </c>
    </row>
    <row r="1864" spans="1:10" ht="21.95" customHeight="1" x14ac:dyDescent="0.2">
      <c r="A1864" s="6" t="s">
        <v>3</v>
      </c>
      <c r="B1864" s="6" t="s">
        <v>3</v>
      </c>
      <c r="C1864" s="15" t="s">
        <v>1486</v>
      </c>
      <c r="D1864" s="85" t="s">
        <v>603</v>
      </c>
      <c r="E1864" s="85"/>
      <c r="F1864" s="16" t="s">
        <v>1973</v>
      </c>
      <c r="G1864" s="7">
        <v>60</v>
      </c>
      <c r="H1864" s="8">
        <v>0</v>
      </c>
      <c r="I1864" s="5">
        <f t="shared" ref="I1864:I1868" si="104">ROUND(G1864 * H1864,2)</f>
        <v>0</v>
      </c>
      <c r="J1864" s="18" t="s">
        <v>964</v>
      </c>
    </row>
    <row r="1865" spans="1:10" ht="21.95" customHeight="1" x14ac:dyDescent="0.2">
      <c r="A1865" s="6" t="s">
        <v>3</v>
      </c>
      <c r="B1865" s="6" t="s">
        <v>3</v>
      </c>
      <c r="C1865" s="15" t="s">
        <v>1615</v>
      </c>
      <c r="D1865" s="85" t="s">
        <v>1827</v>
      </c>
      <c r="E1865" s="85"/>
      <c r="F1865" s="16" t="s">
        <v>275</v>
      </c>
      <c r="G1865" s="7">
        <v>28</v>
      </c>
      <c r="H1865" s="8">
        <v>0</v>
      </c>
      <c r="I1865" s="5">
        <f t="shared" si="104"/>
        <v>0</v>
      </c>
      <c r="J1865" s="18" t="s">
        <v>735</v>
      </c>
    </row>
    <row r="1866" spans="1:10" ht="21.95" customHeight="1" x14ac:dyDescent="0.2">
      <c r="A1866" s="6" t="s">
        <v>3</v>
      </c>
      <c r="B1866" s="6" t="s">
        <v>993</v>
      </c>
      <c r="C1866" s="85" t="s">
        <v>1088</v>
      </c>
      <c r="D1866" s="85"/>
      <c r="E1866" s="85"/>
      <c r="F1866" s="16" t="s">
        <v>1973</v>
      </c>
      <c r="G1866" s="7">
        <v>2000</v>
      </c>
      <c r="H1866" s="8">
        <v>0</v>
      </c>
      <c r="I1866" s="5">
        <f t="shared" si="104"/>
        <v>0</v>
      </c>
      <c r="J1866" s="18" t="s">
        <v>736</v>
      </c>
    </row>
    <row r="1867" spans="1:10" ht="21.95" customHeight="1" x14ac:dyDescent="0.2">
      <c r="A1867" s="6" t="s">
        <v>3</v>
      </c>
      <c r="B1867" s="6" t="s">
        <v>502</v>
      </c>
      <c r="C1867" s="85" t="s">
        <v>99</v>
      </c>
      <c r="D1867" s="85"/>
      <c r="E1867" s="85"/>
      <c r="F1867" s="16" t="s">
        <v>1489</v>
      </c>
      <c r="G1867" s="7">
        <v>1500</v>
      </c>
      <c r="H1867" s="8">
        <v>0</v>
      </c>
      <c r="I1867" s="5">
        <f t="shared" si="104"/>
        <v>0</v>
      </c>
      <c r="J1867" s="18" t="s">
        <v>1085</v>
      </c>
    </row>
    <row r="1868" spans="1:10" ht="21.95" customHeight="1" x14ac:dyDescent="0.2">
      <c r="A1868" s="6" t="s">
        <v>846</v>
      </c>
      <c r="B1868" s="84" t="s">
        <v>737</v>
      </c>
      <c r="C1868" s="85"/>
      <c r="D1868" s="85"/>
      <c r="E1868" s="85"/>
      <c r="F1868" s="16" t="s">
        <v>528</v>
      </c>
      <c r="G1868" s="7">
        <v>1800</v>
      </c>
      <c r="H1868" s="8">
        <v>0</v>
      </c>
      <c r="I1868" s="5">
        <f t="shared" si="104"/>
        <v>0</v>
      </c>
      <c r="J1868" s="18" t="s">
        <v>213</v>
      </c>
    </row>
    <row r="1869" spans="1:10" ht="33.200000000000003" customHeight="1" x14ac:dyDescent="0.2">
      <c r="A1869" s="6" t="s">
        <v>1457</v>
      </c>
      <c r="B1869" s="84" t="s">
        <v>965</v>
      </c>
      <c r="C1869" s="85"/>
      <c r="D1869" s="85"/>
      <c r="E1869" s="85"/>
      <c r="F1869" s="16" t="s">
        <v>272</v>
      </c>
      <c r="G1869" s="7">
        <v>1</v>
      </c>
      <c r="H1869" s="31">
        <v>500000</v>
      </c>
      <c r="I1869" s="5">
        <v>500000</v>
      </c>
      <c r="J1869" s="18" t="s">
        <v>214</v>
      </c>
    </row>
    <row r="1870" spans="1:10" ht="33.200000000000003" customHeight="1" x14ac:dyDescent="0.2">
      <c r="A1870" s="6" t="s">
        <v>3</v>
      </c>
      <c r="B1870" s="6" t="s">
        <v>868</v>
      </c>
      <c r="C1870" s="85" t="s">
        <v>471</v>
      </c>
      <c r="D1870" s="85"/>
      <c r="E1870" s="85"/>
      <c r="F1870" s="16" t="s">
        <v>1109</v>
      </c>
      <c r="G1870" s="33">
        <f>ROUND(I1869,2)</f>
        <v>500000</v>
      </c>
      <c r="H1870" s="32">
        <v>0</v>
      </c>
      <c r="I1870" s="5">
        <f>ROUND(G1870 * H1870,2)</f>
        <v>0</v>
      </c>
      <c r="J1870" s="18" t="s">
        <v>470</v>
      </c>
    </row>
    <row r="1871" spans="1:10" ht="21.95" customHeight="1" x14ac:dyDescent="0.2">
      <c r="A1871" s="6" t="s">
        <v>1321</v>
      </c>
      <c r="B1871" s="84" t="s">
        <v>738</v>
      </c>
      <c r="C1871" s="85"/>
      <c r="D1871" s="85"/>
      <c r="E1871" s="85"/>
      <c r="F1871" s="16" t="s">
        <v>3</v>
      </c>
      <c r="G1871" s="9"/>
      <c r="H1871" s="5"/>
      <c r="I1871" s="5"/>
      <c r="J1871" s="18" t="s">
        <v>1828</v>
      </c>
    </row>
    <row r="1872" spans="1:10" ht="12.95" customHeight="1" x14ac:dyDescent="0.2">
      <c r="A1872" s="14"/>
      <c r="B1872" s="86"/>
      <c r="C1872" s="87"/>
      <c r="D1872" s="87"/>
      <c r="E1872" s="88"/>
      <c r="F1872" s="14"/>
      <c r="G1872" s="12"/>
      <c r="H1872" s="12"/>
      <c r="I1872" s="12"/>
      <c r="J1872" s="18"/>
    </row>
    <row r="1873" spans="1:10" ht="7.9" customHeight="1" x14ac:dyDescent="0.2">
      <c r="A1873" s="14"/>
      <c r="B1873" s="86"/>
      <c r="C1873" s="87"/>
      <c r="D1873" s="87"/>
      <c r="E1873" s="88"/>
      <c r="F1873" s="14"/>
      <c r="G1873" s="12"/>
      <c r="H1873" s="12"/>
      <c r="I1873" s="12"/>
      <c r="J1873" s="18"/>
    </row>
    <row r="1874" spans="1:10" ht="18" customHeight="1" x14ac:dyDescent="0.2">
      <c r="A1874" s="34"/>
      <c r="B1874" s="26" t="s">
        <v>1341</v>
      </c>
      <c r="C1874" s="3"/>
      <c r="D1874" s="3"/>
      <c r="E1874" s="26"/>
      <c r="F1874" s="3"/>
      <c r="G1874" s="3"/>
      <c r="H1874" s="3"/>
      <c r="I1874" s="37">
        <f>SUM(I1847:I1873)</f>
        <v>500000</v>
      </c>
      <c r="J1874" s="18"/>
    </row>
    <row r="1875" spans="1:10" ht="15.95" customHeight="1" x14ac:dyDescent="0.2">
      <c r="A1875" s="89" t="s">
        <v>966</v>
      </c>
      <c r="B1875" s="89"/>
      <c r="C1875" s="89"/>
      <c r="D1875" s="89"/>
      <c r="E1875" s="89"/>
      <c r="F1875" s="89"/>
      <c r="G1875" s="89"/>
      <c r="H1875" s="89"/>
      <c r="I1875" s="89"/>
      <c r="J1875" s="18"/>
    </row>
    <row r="1876" spans="1:10" ht="12.95" customHeight="1" x14ac:dyDescent="0.2">
      <c r="A1876" s="2" t="str">
        <f>IF(D1876="","","CONTRACT: ")</f>
        <v xml:space="preserve">CONTRACT: </v>
      </c>
      <c r="B1876" s="2"/>
      <c r="C1876" s="23"/>
      <c r="D1876" s="2" t="s">
        <v>1731</v>
      </c>
      <c r="E1876" s="2"/>
      <c r="F1876" s="11"/>
      <c r="G1876" s="11"/>
      <c r="H1876" s="11"/>
      <c r="I1876" s="21"/>
    </row>
    <row r="1877" spans="1:10" ht="38.25" customHeight="1" x14ac:dyDescent="0.2">
      <c r="A1877" s="10" t="str">
        <f>IF(D1877="","","CONTRACT TITLE: ")</f>
        <v xml:space="preserve">CONTRACT TITLE: </v>
      </c>
      <c r="B1877" s="10"/>
      <c r="C1877" s="10"/>
      <c r="D1877" s="76" t="s">
        <v>0</v>
      </c>
      <c r="E1877" s="76"/>
      <c r="F1877" s="76"/>
      <c r="G1877" s="76"/>
      <c r="H1877" s="76"/>
      <c r="I1877" s="76"/>
    </row>
    <row r="1878" spans="1:10" ht="12.95" customHeight="1" x14ac:dyDescent="0.2">
      <c r="A1878" s="2" t="str">
        <f>IF((C1878&amp;E1878)="","",UPPER("SCHEDULE:"))</f>
        <v>SCHEDULE:</v>
      </c>
      <c r="B1878" s="2"/>
      <c r="C1878" s="13" t="s">
        <v>1484</v>
      </c>
      <c r="D1878" s="17"/>
      <c r="E1878" s="78" t="s">
        <v>1235</v>
      </c>
      <c r="F1878" s="78"/>
      <c r="G1878" s="78"/>
      <c r="H1878" s="78"/>
      <c r="I1878" s="78"/>
    </row>
    <row r="1879" spans="1:10" ht="12.95" hidden="1" customHeight="1" x14ac:dyDescent="0.2">
      <c r="A1879" s="2" t="str">
        <f>IF((C1879&amp;E1879)="","","SERIES:")</f>
        <v/>
      </c>
      <c r="B1879" s="2"/>
      <c r="C1879" s="13" t="s">
        <v>3</v>
      </c>
      <c r="D1879" s="13"/>
      <c r="E1879" s="78" t="s">
        <v>3</v>
      </c>
      <c r="F1879" s="78"/>
      <c r="G1879" s="78"/>
      <c r="H1879" s="78"/>
      <c r="I1879" s="78"/>
    </row>
    <row r="1880" spans="1:10" ht="12.95" customHeight="1" x14ac:dyDescent="0.2">
      <c r="A1880" s="2" t="str">
        <f>IF((C1880&amp;E1880)="","","SECTION:")</f>
        <v>SECTION:</v>
      </c>
      <c r="B1880" s="2"/>
      <c r="C1880" s="13" t="s">
        <v>732</v>
      </c>
      <c r="D1880" s="13"/>
      <c r="E1880" s="79" t="s">
        <v>1453</v>
      </c>
      <c r="F1880" s="79"/>
      <c r="G1880" s="79"/>
      <c r="H1880" s="79"/>
      <c r="I1880" s="79"/>
    </row>
    <row r="1881" spans="1:10" ht="28.5" customHeight="1" x14ac:dyDescent="0.2">
      <c r="A1881" s="1" t="s">
        <v>2</v>
      </c>
      <c r="B1881" s="80" t="s">
        <v>119</v>
      </c>
      <c r="C1881" s="80"/>
      <c r="D1881" s="80"/>
      <c r="E1881" s="80"/>
      <c r="F1881" s="1" t="s">
        <v>1</v>
      </c>
      <c r="G1881" s="1" t="s">
        <v>981</v>
      </c>
      <c r="H1881" s="1" t="s">
        <v>497</v>
      </c>
      <c r="I1881" s="1" t="s">
        <v>1111</v>
      </c>
      <c r="J1881" s="22" t="s">
        <v>766</v>
      </c>
    </row>
    <row r="1882" spans="1:10" ht="4.5" customHeight="1" x14ac:dyDescent="0.2">
      <c r="A1882" s="4"/>
      <c r="B1882" s="81"/>
      <c r="C1882" s="82"/>
      <c r="D1882" s="82"/>
      <c r="E1882" s="83"/>
      <c r="F1882" s="4"/>
      <c r="G1882" s="4"/>
      <c r="H1882" s="4"/>
      <c r="I1882" s="4"/>
    </row>
    <row r="1883" spans="1:10" ht="18" customHeight="1" x14ac:dyDescent="0.2">
      <c r="A1883" s="19"/>
      <c r="B1883" s="36" t="s">
        <v>1614</v>
      </c>
      <c r="C1883" s="2"/>
      <c r="D1883" s="2"/>
      <c r="E1883" s="35"/>
      <c r="F1883" s="20"/>
      <c r="G1883" s="20"/>
      <c r="H1883" s="19"/>
      <c r="I1883" s="38">
        <f>I1874</f>
        <v>500000</v>
      </c>
    </row>
    <row r="1884" spans="1:10" ht="4.5" customHeight="1" x14ac:dyDescent="0.2">
      <c r="A1884" s="19"/>
      <c r="B1884" s="90"/>
      <c r="C1884" s="91"/>
      <c r="D1884" s="91"/>
      <c r="E1884" s="92"/>
      <c r="F1884" s="20"/>
      <c r="G1884" s="20"/>
      <c r="H1884" s="20"/>
      <c r="I1884" s="39"/>
    </row>
    <row r="1885" spans="1:10" ht="21.95" customHeight="1" x14ac:dyDescent="0.2">
      <c r="A1885" s="6" t="s">
        <v>3</v>
      </c>
      <c r="B1885" s="6" t="s">
        <v>1338</v>
      </c>
      <c r="C1885" s="85" t="s">
        <v>215</v>
      </c>
      <c r="D1885" s="85"/>
      <c r="E1885" s="85"/>
      <c r="F1885" s="16" t="s">
        <v>1006</v>
      </c>
      <c r="G1885" s="7">
        <v>14</v>
      </c>
      <c r="H1885" s="8">
        <v>0</v>
      </c>
      <c r="I1885" s="5">
        <f t="shared" ref="I1885:I1886" si="105">ROUND(G1885 * H1885,2)</f>
        <v>0</v>
      </c>
      <c r="J1885" s="18" t="s">
        <v>1703</v>
      </c>
    </row>
    <row r="1886" spans="1:10" ht="21.95" customHeight="1" x14ac:dyDescent="0.2">
      <c r="A1886" s="6" t="s">
        <v>3</v>
      </c>
      <c r="B1886" s="6" t="s">
        <v>868</v>
      </c>
      <c r="C1886" s="85" t="s">
        <v>1704</v>
      </c>
      <c r="D1886" s="85"/>
      <c r="E1886" s="85"/>
      <c r="F1886" s="16" t="s">
        <v>275</v>
      </c>
      <c r="G1886" s="7">
        <v>5</v>
      </c>
      <c r="H1886" s="8">
        <v>0</v>
      </c>
      <c r="I1886" s="5">
        <f t="shared" si="105"/>
        <v>0</v>
      </c>
      <c r="J1886" s="18" t="s">
        <v>1829</v>
      </c>
    </row>
    <row r="1887" spans="1:10" ht="12.95" customHeight="1" x14ac:dyDescent="0.2">
      <c r="A1887" s="14"/>
      <c r="B1887" s="86"/>
      <c r="C1887" s="87"/>
      <c r="D1887" s="87"/>
      <c r="E1887" s="88"/>
      <c r="F1887" s="14"/>
      <c r="G1887" s="12"/>
      <c r="H1887" s="12"/>
      <c r="I1887" s="12"/>
    </row>
    <row r="1888" spans="1:10" ht="12.95" customHeight="1" x14ac:dyDescent="0.2">
      <c r="A1888" s="14"/>
      <c r="B1888" s="86"/>
      <c r="C1888" s="87"/>
      <c r="D1888" s="87"/>
      <c r="E1888" s="88"/>
      <c r="F1888" s="14"/>
      <c r="G1888" s="12"/>
      <c r="H1888" s="12"/>
      <c r="I1888" s="12"/>
    </row>
    <row r="1889" spans="1:9" ht="12.95" customHeight="1" x14ac:dyDescent="0.2">
      <c r="A1889" s="14"/>
      <c r="B1889" s="86"/>
      <c r="C1889" s="87"/>
      <c r="D1889" s="87"/>
      <c r="E1889" s="88"/>
      <c r="F1889" s="14"/>
      <c r="G1889" s="12"/>
      <c r="H1889" s="12"/>
      <c r="I1889" s="12"/>
    </row>
    <row r="1890" spans="1:9" ht="12.95" customHeight="1" x14ac:dyDescent="0.2">
      <c r="A1890" s="14"/>
      <c r="B1890" s="86"/>
      <c r="C1890" s="87"/>
      <c r="D1890" s="87"/>
      <c r="E1890" s="88"/>
      <c r="F1890" s="14"/>
      <c r="G1890" s="12"/>
      <c r="H1890" s="12"/>
      <c r="I1890" s="12"/>
    </row>
    <row r="1891" spans="1:9" ht="12.95" customHeight="1" x14ac:dyDescent="0.2">
      <c r="A1891" s="14"/>
      <c r="B1891" s="86"/>
      <c r="C1891" s="87"/>
      <c r="D1891" s="87"/>
      <c r="E1891" s="88"/>
      <c r="F1891" s="14"/>
      <c r="G1891" s="12"/>
      <c r="H1891" s="12"/>
      <c r="I1891" s="12"/>
    </row>
    <row r="1892" spans="1:9" ht="12.95" customHeight="1" x14ac:dyDescent="0.2">
      <c r="A1892" s="14"/>
      <c r="B1892" s="86"/>
      <c r="C1892" s="87"/>
      <c r="D1892" s="87"/>
      <c r="E1892" s="88"/>
      <c r="F1892" s="14"/>
      <c r="G1892" s="12"/>
      <c r="H1892" s="12"/>
      <c r="I1892" s="12"/>
    </row>
    <row r="1893" spans="1:9" ht="12.95" customHeight="1" x14ac:dyDescent="0.2">
      <c r="A1893" s="14"/>
      <c r="B1893" s="86"/>
      <c r="C1893" s="87"/>
      <c r="D1893" s="87"/>
      <c r="E1893" s="88"/>
      <c r="F1893" s="14"/>
      <c r="G1893" s="12"/>
      <c r="H1893" s="12"/>
      <c r="I1893" s="12"/>
    </row>
    <row r="1894" spans="1:9" ht="12.95" customHeight="1" x14ac:dyDescent="0.2">
      <c r="A1894" s="14"/>
      <c r="B1894" s="86"/>
      <c r="C1894" s="87"/>
      <c r="D1894" s="87"/>
      <c r="E1894" s="88"/>
      <c r="F1894" s="14"/>
      <c r="G1894" s="12"/>
      <c r="H1894" s="12"/>
      <c r="I1894" s="12"/>
    </row>
    <row r="1895" spans="1:9" ht="12.95" customHeight="1" x14ac:dyDescent="0.2">
      <c r="A1895" s="14"/>
      <c r="B1895" s="86"/>
      <c r="C1895" s="87"/>
      <c r="D1895" s="87"/>
      <c r="E1895" s="88"/>
      <c r="F1895" s="14"/>
      <c r="G1895" s="12"/>
      <c r="H1895" s="12"/>
      <c r="I1895" s="12"/>
    </row>
    <row r="1896" spans="1:9" ht="12.95" customHeight="1" x14ac:dyDescent="0.2">
      <c r="A1896" s="14"/>
      <c r="B1896" s="86"/>
      <c r="C1896" s="87"/>
      <c r="D1896" s="87"/>
      <c r="E1896" s="88"/>
      <c r="F1896" s="14"/>
      <c r="G1896" s="12"/>
      <c r="H1896" s="12"/>
      <c r="I1896" s="12"/>
    </row>
    <row r="1897" spans="1:9" ht="12.95" customHeight="1" x14ac:dyDescent="0.2">
      <c r="A1897" s="14"/>
      <c r="B1897" s="86"/>
      <c r="C1897" s="87"/>
      <c r="D1897" s="87"/>
      <c r="E1897" s="88"/>
      <c r="F1897" s="14"/>
      <c r="G1897" s="12"/>
      <c r="H1897" s="12"/>
      <c r="I1897" s="12"/>
    </row>
    <row r="1898" spans="1:9" ht="12.95" customHeight="1" x14ac:dyDescent="0.2">
      <c r="A1898" s="14"/>
      <c r="B1898" s="86"/>
      <c r="C1898" s="87"/>
      <c r="D1898" s="87"/>
      <c r="E1898" s="88"/>
      <c r="F1898" s="14"/>
      <c r="G1898" s="12"/>
      <c r="H1898" s="12"/>
      <c r="I1898" s="12"/>
    </row>
    <row r="1899" spans="1:9" ht="12.95" customHeight="1" x14ac:dyDescent="0.2">
      <c r="A1899" s="14"/>
      <c r="B1899" s="86"/>
      <c r="C1899" s="87"/>
      <c r="D1899" s="87"/>
      <c r="E1899" s="88"/>
      <c r="F1899" s="14"/>
      <c r="G1899" s="12"/>
      <c r="H1899" s="12"/>
      <c r="I1899" s="12"/>
    </row>
    <row r="1900" spans="1:9" ht="12.95" customHeight="1" x14ac:dyDescent="0.2">
      <c r="A1900" s="14"/>
      <c r="B1900" s="86"/>
      <c r="C1900" s="87"/>
      <c r="D1900" s="87"/>
      <c r="E1900" s="88"/>
      <c r="F1900" s="14"/>
      <c r="G1900" s="12"/>
      <c r="H1900" s="12"/>
      <c r="I1900" s="12"/>
    </row>
    <row r="1901" spans="1:9" ht="12.95" customHeight="1" x14ac:dyDescent="0.2">
      <c r="A1901" s="14"/>
      <c r="B1901" s="86"/>
      <c r="C1901" s="87"/>
      <c r="D1901" s="87"/>
      <c r="E1901" s="88"/>
      <c r="F1901" s="14"/>
      <c r="G1901" s="12"/>
      <c r="H1901" s="12"/>
      <c r="I1901" s="12"/>
    </row>
    <row r="1902" spans="1:9" ht="12.95" customHeight="1" x14ac:dyDescent="0.2">
      <c r="A1902" s="14"/>
      <c r="B1902" s="86"/>
      <c r="C1902" s="87"/>
      <c r="D1902" s="87"/>
      <c r="E1902" s="88"/>
      <c r="F1902" s="14"/>
      <c r="G1902" s="12"/>
      <c r="H1902" s="12"/>
      <c r="I1902" s="12"/>
    </row>
    <row r="1903" spans="1:9" ht="12.95" customHeight="1" x14ac:dyDescent="0.2">
      <c r="A1903" s="14"/>
      <c r="B1903" s="86"/>
      <c r="C1903" s="87"/>
      <c r="D1903" s="87"/>
      <c r="E1903" s="88"/>
      <c r="F1903" s="14"/>
      <c r="G1903" s="12"/>
      <c r="H1903" s="12"/>
      <c r="I1903" s="12"/>
    </row>
    <row r="1904" spans="1:9" ht="12.95" customHeight="1" x14ac:dyDescent="0.2">
      <c r="A1904" s="14"/>
      <c r="B1904" s="86"/>
      <c r="C1904" s="87"/>
      <c r="D1904" s="87"/>
      <c r="E1904" s="88"/>
      <c r="F1904" s="14"/>
      <c r="G1904" s="12"/>
      <c r="H1904" s="12"/>
      <c r="I1904" s="12"/>
    </row>
    <row r="1905" spans="1:9" ht="12.95" customHeight="1" x14ac:dyDescent="0.2">
      <c r="A1905" s="14"/>
      <c r="B1905" s="86"/>
      <c r="C1905" s="87"/>
      <c r="D1905" s="87"/>
      <c r="E1905" s="88"/>
      <c r="F1905" s="14"/>
      <c r="G1905" s="12"/>
      <c r="H1905" s="12"/>
      <c r="I1905" s="12"/>
    </row>
    <row r="1906" spans="1:9" ht="12.95" customHeight="1" x14ac:dyDescent="0.2">
      <c r="A1906" s="14"/>
      <c r="B1906" s="86"/>
      <c r="C1906" s="87"/>
      <c r="D1906" s="87"/>
      <c r="E1906" s="88"/>
      <c r="F1906" s="14"/>
      <c r="G1906" s="12"/>
      <c r="H1906" s="12"/>
      <c r="I1906" s="12"/>
    </row>
    <row r="1907" spans="1:9" ht="12.95" customHeight="1" x14ac:dyDescent="0.2">
      <c r="A1907" s="14"/>
      <c r="B1907" s="86"/>
      <c r="C1907" s="87"/>
      <c r="D1907" s="87"/>
      <c r="E1907" s="88"/>
      <c r="F1907" s="14"/>
      <c r="G1907" s="12"/>
      <c r="H1907" s="12"/>
      <c r="I1907" s="12"/>
    </row>
    <row r="1908" spans="1:9" ht="12.95" customHeight="1" x14ac:dyDescent="0.2">
      <c r="A1908" s="14"/>
      <c r="B1908" s="86"/>
      <c r="C1908" s="87"/>
      <c r="D1908" s="87"/>
      <c r="E1908" s="88"/>
      <c r="F1908" s="14"/>
      <c r="G1908" s="12"/>
      <c r="H1908" s="12"/>
      <c r="I1908" s="12"/>
    </row>
    <row r="1909" spans="1:9" ht="12.95" customHeight="1" x14ac:dyDescent="0.2">
      <c r="A1909" s="14"/>
      <c r="B1909" s="86"/>
      <c r="C1909" s="87"/>
      <c r="D1909" s="87"/>
      <c r="E1909" s="88"/>
      <c r="F1909" s="14"/>
      <c r="G1909" s="12"/>
      <c r="H1909" s="12"/>
      <c r="I1909" s="12"/>
    </row>
    <row r="1910" spans="1:9" ht="12.95" customHeight="1" x14ac:dyDescent="0.2">
      <c r="A1910" s="14"/>
      <c r="B1910" s="86"/>
      <c r="C1910" s="87"/>
      <c r="D1910" s="87"/>
      <c r="E1910" s="88"/>
      <c r="F1910" s="14"/>
      <c r="G1910" s="12"/>
      <c r="H1910" s="12"/>
      <c r="I1910" s="12"/>
    </row>
    <row r="1911" spans="1:9" ht="12.95" customHeight="1" x14ac:dyDescent="0.2">
      <c r="A1911" s="14"/>
      <c r="B1911" s="86"/>
      <c r="C1911" s="87"/>
      <c r="D1911" s="87"/>
      <c r="E1911" s="88"/>
      <c r="F1911" s="14"/>
      <c r="G1911" s="12"/>
      <c r="H1911" s="12"/>
      <c r="I1911" s="12"/>
    </row>
    <row r="1912" spans="1:9" ht="12.95" customHeight="1" x14ac:dyDescent="0.2">
      <c r="A1912" s="14"/>
      <c r="B1912" s="86"/>
      <c r="C1912" s="87"/>
      <c r="D1912" s="87"/>
      <c r="E1912" s="88"/>
      <c r="F1912" s="14"/>
      <c r="G1912" s="12"/>
      <c r="H1912" s="12"/>
      <c r="I1912" s="12"/>
    </row>
    <row r="1913" spans="1:9" ht="12.95" customHeight="1" x14ac:dyDescent="0.2">
      <c r="A1913" s="14"/>
      <c r="B1913" s="86"/>
      <c r="C1913" s="87"/>
      <c r="D1913" s="87"/>
      <c r="E1913" s="88"/>
      <c r="F1913" s="14"/>
      <c r="G1913" s="12"/>
      <c r="H1913" s="12"/>
      <c r="I1913" s="12"/>
    </row>
    <row r="1914" spans="1:9" ht="12.95" customHeight="1" x14ac:dyDescent="0.2">
      <c r="A1914" s="14"/>
      <c r="B1914" s="86"/>
      <c r="C1914" s="87"/>
      <c r="D1914" s="87"/>
      <c r="E1914" s="88"/>
      <c r="F1914" s="14"/>
      <c r="G1914" s="12"/>
      <c r="H1914" s="12"/>
      <c r="I1914" s="12"/>
    </row>
    <row r="1915" spans="1:9" ht="12.95" customHeight="1" x14ac:dyDescent="0.2">
      <c r="A1915" s="14"/>
      <c r="B1915" s="86"/>
      <c r="C1915" s="87"/>
      <c r="D1915" s="87"/>
      <c r="E1915" s="88"/>
      <c r="F1915" s="14"/>
      <c r="G1915" s="12"/>
      <c r="H1915" s="12"/>
      <c r="I1915" s="12"/>
    </row>
    <row r="1916" spans="1:9" ht="12.95" customHeight="1" x14ac:dyDescent="0.2">
      <c r="A1916" s="14"/>
      <c r="B1916" s="86"/>
      <c r="C1916" s="87"/>
      <c r="D1916" s="87"/>
      <c r="E1916" s="88"/>
      <c r="F1916" s="14"/>
      <c r="G1916" s="12"/>
      <c r="H1916" s="12"/>
      <c r="I1916" s="12"/>
    </row>
    <row r="1917" spans="1:9" ht="12.95" customHeight="1" x14ac:dyDescent="0.2">
      <c r="A1917" s="14"/>
      <c r="B1917" s="86"/>
      <c r="C1917" s="87"/>
      <c r="D1917" s="87"/>
      <c r="E1917" s="88"/>
      <c r="F1917" s="14"/>
      <c r="G1917" s="12"/>
      <c r="H1917" s="12"/>
      <c r="I1917" s="12"/>
    </row>
    <row r="1918" spans="1:9" ht="12.95" customHeight="1" x14ac:dyDescent="0.2">
      <c r="A1918" s="14"/>
      <c r="B1918" s="86"/>
      <c r="C1918" s="87"/>
      <c r="D1918" s="87"/>
      <c r="E1918" s="88"/>
      <c r="F1918" s="14"/>
      <c r="G1918" s="12"/>
      <c r="H1918" s="12"/>
      <c r="I1918" s="12"/>
    </row>
    <row r="1919" spans="1:9" ht="12.95" customHeight="1" x14ac:dyDescent="0.2">
      <c r="A1919" s="14"/>
      <c r="B1919" s="86"/>
      <c r="C1919" s="87"/>
      <c r="D1919" s="87"/>
      <c r="E1919" s="88"/>
      <c r="F1919" s="14"/>
      <c r="G1919" s="12"/>
      <c r="H1919" s="12"/>
      <c r="I1919" s="12"/>
    </row>
    <row r="1920" spans="1:9" ht="12.95" customHeight="1" x14ac:dyDescent="0.2">
      <c r="A1920" s="14"/>
      <c r="B1920" s="86"/>
      <c r="C1920" s="87"/>
      <c r="D1920" s="87"/>
      <c r="E1920" s="88"/>
      <c r="F1920" s="14"/>
      <c r="G1920" s="12"/>
      <c r="H1920" s="12"/>
      <c r="I1920" s="12"/>
    </row>
    <row r="1921" spans="1:9" ht="12.95" customHeight="1" x14ac:dyDescent="0.2">
      <c r="A1921" s="14"/>
      <c r="B1921" s="86"/>
      <c r="C1921" s="87"/>
      <c r="D1921" s="87"/>
      <c r="E1921" s="88"/>
      <c r="F1921" s="14"/>
      <c r="G1921" s="12"/>
      <c r="H1921" s="12"/>
      <c r="I1921" s="12"/>
    </row>
    <row r="1922" spans="1:9" ht="12.95" customHeight="1" x14ac:dyDescent="0.2">
      <c r="A1922" s="14"/>
      <c r="B1922" s="86"/>
      <c r="C1922" s="87"/>
      <c r="D1922" s="87"/>
      <c r="E1922" s="88"/>
      <c r="F1922" s="14"/>
      <c r="G1922" s="12"/>
      <c r="H1922" s="12"/>
      <c r="I1922" s="12"/>
    </row>
    <row r="1923" spans="1:9" ht="12.95" customHeight="1" x14ac:dyDescent="0.2">
      <c r="A1923" s="14"/>
      <c r="B1923" s="86"/>
      <c r="C1923" s="87"/>
      <c r="D1923" s="87"/>
      <c r="E1923" s="88"/>
      <c r="F1923" s="14"/>
      <c r="G1923" s="12"/>
      <c r="H1923" s="12"/>
      <c r="I1923" s="12"/>
    </row>
    <row r="1924" spans="1:9" ht="12.95" customHeight="1" x14ac:dyDescent="0.2">
      <c r="A1924" s="14"/>
      <c r="B1924" s="86"/>
      <c r="C1924" s="87"/>
      <c r="D1924" s="87"/>
      <c r="E1924" s="88"/>
      <c r="F1924" s="14"/>
      <c r="G1924" s="12"/>
      <c r="H1924" s="12"/>
      <c r="I1924" s="12"/>
    </row>
    <row r="1925" spans="1:9" ht="12.95" customHeight="1" x14ac:dyDescent="0.2">
      <c r="A1925" s="14"/>
      <c r="B1925" s="86"/>
      <c r="C1925" s="87"/>
      <c r="D1925" s="87"/>
      <c r="E1925" s="88"/>
      <c r="F1925" s="14"/>
      <c r="G1925" s="12"/>
      <c r="H1925" s="12"/>
      <c r="I1925" s="12"/>
    </row>
    <row r="1926" spans="1:9" ht="12.95" customHeight="1" x14ac:dyDescent="0.2">
      <c r="A1926" s="14"/>
      <c r="B1926" s="86"/>
      <c r="C1926" s="87"/>
      <c r="D1926" s="87"/>
      <c r="E1926" s="88"/>
      <c r="F1926" s="14"/>
      <c r="G1926" s="12"/>
      <c r="H1926" s="12"/>
      <c r="I1926" s="12"/>
    </row>
    <row r="1927" spans="1:9" ht="12.95" customHeight="1" x14ac:dyDescent="0.2">
      <c r="A1927" s="14"/>
      <c r="B1927" s="86"/>
      <c r="C1927" s="87"/>
      <c r="D1927" s="87"/>
      <c r="E1927" s="88"/>
      <c r="F1927" s="14"/>
      <c r="G1927" s="12"/>
      <c r="H1927" s="12"/>
      <c r="I1927" s="12"/>
    </row>
    <row r="1928" spans="1:9" ht="12.95" customHeight="1" x14ac:dyDescent="0.2">
      <c r="A1928" s="14"/>
      <c r="B1928" s="86"/>
      <c r="C1928" s="87"/>
      <c r="D1928" s="87"/>
      <c r="E1928" s="88"/>
      <c r="F1928" s="14"/>
      <c r="G1928" s="12"/>
      <c r="H1928" s="12"/>
      <c r="I1928" s="12"/>
    </row>
    <row r="1929" spans="1:9" ht="12.95" customHeight="1" x14ac:dyDescent="0.2">
      <c r="A1929" s="14"/>
      <c r="B1929" s="86"/>
      <c r="C1929" s="87"/>
      <c r="D1929" s="87"/>
      <c r="E1929" s="88"/>
      <c r="F1929" s="14"/>
      <c r="G1929" s="12"/>
      <c r="H1929" s="12"/>
      <c r="I1929" s="12"/>
    </row>
    <row r="1930" spans="1:9" ht="12.95" customHeight="1" x14ac:dyDescent="0.2">
      <c r="A1930" s="14"/>
      <c r="B1930" s="86"/>
      <c r="C1930" s="87"/>
      <c r="D1930" s="87"/>
      <c r="E1930" s="88"/>
      <c r="F1930" s="14"/>
      <c r="G1930" s="12"/>
      <c r="H1930" s="12"/>
      <c r="I1930" s="12"/>
    </row>
    <row r="1931" spans="1:9" ht="12.95" customHeight="1" x14ac:dyDescent="0.2">
      <c r="A1931" s="14"/>
      <c r="B1931" s="86"/>
      <c r="C1931" s="87"/>
      <c r="D1931" s="87"/>
      <c r="E1931" s="88"/>
      <c r="F1931" s="14"/>
      <c r="G1931" s="12"/>
      <c r="H1931" s="12"/>
      <c r="I1931" s="12"/>
    </row>
    <row r="1932" spans="1:9" ht="18" customHeight="1" x14ac:dyDescent="0.2">
      <c r="A1932" s="27" t="str">
        <f>"TOTAL FOR " &amp; UPPER("Section") &amp; "  B5800 CARRIED FORWARD TO SUMMARY"</f>
        <v>TOTAL FOR SECTION  B5800 CARRIED FORWARD TO SUMMARY</v>
      </c>
      <c r="B1932" s="3"/>
      <c r="C1932" s="3"/>
      <c r="D1932" s="3"/>
      <c r="E1932" s="3"/>
      <c r="F1932" s="3"/>
      <c r="G1932" s="3"/>
      <c r="H1932" s="29"/>
      <c r="I1932" s="28">
        <f>SUM(I1847:I1873)+SUM(I1885:I1931)</f>
        <v>500000</v>
      </c>
    </row>
    <row r="1933" spans="1:9" ht="15.95" customHeight="1" x14ac:dyDescent="0.2">
      <c r="A1933" s="89" t="s">
        <v>1458</v>
      </c>
      <c r="B1933" s="89"/>
      <c r="C1933" s="89"/>
      <c r="D1933" s="89"/>
      <c r="E1933" s="89"/>
      <c r="F1933" s="89"/>
      <c r="G1933" s="89"/>
      <c r="H1933" s="89"/>
      <c r="I1933" s="89"/>
    </row>
    <row r="1934" spans="1:9" ht="12.95" customHeight="1" x14ac:dyDescent="0.2">
      <c r="A1934" s="2" t="str">
        <f>IF(D1934="","","CONTRACT: ")</f>
        <v xml:space="preserve">CONTRACT: </v>
      </c>
      <c r="B1934" s="2"/>
      <c r="C1934" s="23"/>
      <c r="D1934" s="2" t="s">
        <v>1731</v>
      </c>
      <c r="E1934" s="2"/>
      <c r="F1934" s="11"/>
      <c r="G1934" s="11"/>
      <c r="H1934" s="11"/>
      <c r="I1934" s="21"/>
    </row>
    <row r="1935" spans="1:9" ht="38.25" customHeight="1" x14ac:dyDescent="0.2">
      <c r="A1935" s="10" t="str">
        <f>IF(D1935="","","CONTRACT TITLE: ")</f>
        <v xml:space="preserve">CONTRACT TITLE: </v>
      </c>
      <c r="B1935" s="10"/>
      <c r="C1935" s="10"/>
      <c r="D1935" s="76" t="s">
        <v>0</v>
      </c>
      <c r="E1935" s="76"/>
      <c r="F1935" s="76"/>
      <c r="G1935" s="76"/>
      <c r="H1935" s="76"/>
      <c r="I1935" s="76"/>
    </row>
    <row r="1936" spans="1:9" ht="12.95" customHeight="1" x14ac:dyDescent="0.2">
      <c r="A1936" s="2" t="str">
        <f>IF((C1936&amp;E1936)="","",UPPER("SCHEDULE:"))</f>
        <v>SCHEDULE:</v>
      </c>
      <c r="B1936" s="2"/>
      <c r="C1936" s="13" t="s">
        <v>1484</v>
      </c>
      <c r="D1936" s="17"/>
      <c r="E1936" s="78" t="s">
        <v>1235</v>
      </c>
      <c r="F1936" s="78"/>
      <c r="G1936" s="78"/>
      <c r="H1936" s="78"/>
      <c r="I1936" s="78"/>
    </row>
    <row r="1937" spans="1:10" ht="12.95" hidden="1" customHeight="1" x14ac:dyDescent="0.2">
      <c r="A1937" s="2" t="str">
        <f>IF((C1937&amp;E1937)="","","SERIES:")</f>
        <v/>
      </c>
      <c r="B1937" s="2"/>
      <c r="C1937" s="13" t="s">
        <v>3</v>
      </c>
      <c r="D1937" s="13"/>
      <c r="E1937" s="78" t="s">
        <v>3</v>
      </c>
      <c r="F1937" s="78"/>
      <c r="G1937" s="78"/>
      <c r="H1937" s="78"/>
      <c r="I1937" s="78"/>
    </row>
    <row r="1938" spans="1:10" ht="12.95" customHeight="1" x14ac:dyDescent="0.2">
      <c r="A1938" s="2" t="str">
        <f>IF((C1938&amp;E1938)="","","SECTION:")</f>
        <v>SECTION:</v>
      </c>
      <c r="B1938" s="2"/>
      <c r="C1938" s="13" t="s">
        <v>1705</v>
      </c>
      <c r="D1938" s="13"/>
      <c r="E1938" s="79" t="s">
        <v>1595</v>
      </c>
      <c r="F1938" s="79"/>
      <c r="G1938" s="79"/>
      <c r="H1938" s="79"/>
      <c r="I1938" s="79"/>
    </row>
    <row r="1939" spans="1:10" ht="28.5" customHeight="1" x14ac:dyDescent="0.2">
      <c r="A1939" s="1" t="s">
        <v>2</v>
      </c>
      <c r="B1939" s="80" t="s">
        <v>119</v>
      </c>
      <c r="C1939" s="80"/>
      <c r="D1939" s="80"/>
      <c r="E1939" s="80"/>
      <c r="F1939" s="1" t="s">
        <v>1</v>
      </c>
      <c r="G1939" s="1" t="s">
        <v>981</v>
      </c>
      <c r="H1939" s="1" t="s">
        <v>497</v>
      </c>
      <c r="I1939" s="1" t="s">
        <v>1111</v>
      </c>
      <c r="J1939" s="22" t="s">
        <v>766</v>
      </c>
    </row>
    <row r="1940" spans="1:10" ht="4.5" customHeight="1" x14ac:dyDescent="0.2">
      <c r="A1940" s="4"/>
      <c r="B1940" s="81"/>
      <c r="C1940" s="82"/>
      <c r="D1940" s="82"/>
      <c r="E1940" s="83"/>
      <c r="F1940" s="4"/>
      <c r="G1940" s="4"/>
      <c r="H1940" s="4"/>
      <c r="I1940" s="4"/>
    </row>
    <row r="1941" spans="1:10" ht="21.95" customHeight="1" x14ac:dyDescent="0.2">
      <c r="A1941" s="6" t="s">
        <v>739</v>
      </c>
      <c r="B1941" s="84" t="s">
        <v>351</v>
      </c>
      <c r="C1941" s="85"/>
      <c r="D1941" s="85"/>
      <c r="E1941" s="85"/>
      <c r="F1941" s="16" t="s">
        <v>3</v>
      </c>
      <c r="G1941" s="9"/>
      <c r="H1941" s="5"/>
      <c r="I1941" s="5"/>
      <c r="J1941" s="18" t="s">
        <v>216</v>
      </c>
    </row>
    <row r="1942" spans="1:10" ht="21.95" customHeight="1" x14ac:dyDescent="0.2">
      <c r="A1942" s="6" t="s">
        <v>3</v>
      </c>
      <c r="B1942" s="6" t="s">
        <v>868</v>
      </c>
      <c r="C1942" s="85" t="s">
        <v>967</v>
      </c>
      <c r="D1942" s="85"/>
      <c r="E1942" s="85"/>
      <c r="F1942" s="16" t="s">
        <v>1006</v>
      </c>
      <c r="G1942" s="7">
        <v>14</v>
      </c>
      <c r="H1942" s="8">
        <v>0</v>
      </c>
      <c r="I1942" s="5">
        <f t="shared" ref="I1942:I1943" si="106">ROUND(G1942 * H1942,2)</f>
        <v>0</v>
      </c>
      <c r="J1942" s="18" t="s">
        <v>1830</v>
      </c>
    </row>
    <row r="1943" spans="1:10" ht="21.95" customHeight="1" x14ac:dyDescent="0.2">
      <c r="A1943" s="6" t="s">
        <v>1206</v>
      </c>
      <c r="B1943" s="84" t="s">
        <v>1831</v>
      </c>
      <c r="C1943" s="85"/>
      <c r="D1943" s="85"/>
      <c r="E1943" s="85"/>
      <c r="F1943" s="16" t="s">
        <v>1006</v>
      </c>
      <c r="G1943" s="7">
        <v>24</v>
      </c>
      <c r="H1943" s="8">
        <v>0</v>
      </c>
      <c r="I1943" s="5">
        <f t="shared" si="106"/>
        <v>0</v>
      </c>
      <c r="J1943" s="18" t="s">
        <v>1320</v>
      </c>
    </row>
    <row r="1944" spans="1:10" ht="12.95" customHeight="1" x14ac:dyDescent="0.2">
      <c r="A1944" s="14"/>
      <c r="B1944" s="86"/>
      <c r="C1944" s="87"/>
      <c r="D1944" s="87"/>
      <c r="E1944" s="88"/>
      <c r="F1944" s="14"/>
      <c r="G1944" s="12"/>
      <c r="H1944" s="12"/>
      <c r="I1944" s="12"/>
    </row>
    <row r="1945" spans="1:10" ht="12.95" customHeight="1" x14ac:dyDescent="0.2">
      <c r="A1945" s="14"/>
      <c r="B1945" s="86"/>
      <c r="C1945" s="87"/>
      <c r="D1945" s="87"/>
      <c r="E1945" s="88"/>
      <c r="F1945" s="14"/>
      <c r="G1945" s="12"/>
      <c r="H1945" s="12"/>
      <c r="I1945" s="12"/>
    </row>
    <row r="1946" spans="1:10" ht="12.95" customHeight="1" x14ac:dyDescent="0.2">
      <c r="A1946" s="14"/>
      <c r="B1946" s="86"/>
      <c r="C1946" s="87"/>
      <c r="D1946" s="87"/>
      <c r="E1946" s="88"/>
      <c r="F1946" s="14"/>
      <c r="G1946" s="12"/>
      <c r="H1946" s="12"/>
      <c r="I1946" s="12"/>
    </row>
    <row r="1947" spans="1:10" ht="12.95" customHeight="1" x14ac:dyDescent="0.2">
      <c r="A1947" s="14"/>
      <c r="B1947" s="86"/>
      <c r="C1947" s="87"/>
      <c r="D1947" s="87"/>
      <c r="E1947" s="88"/>
      <c r="F1947" s="14"/>
      <c r="G1947" s="12"/>
      <c r="H1947" s="12"/>
      <c r="I1947" s="12"/>
    </row>
    <row r="1948" spans="1:10" ht="12.95" customHeight="1" x14ac:dyDescent="0.2">
      <c r="A1948" s="14"/>
      <c r="B1948" s="86"/>
      <c r="C1948" s="87"/>
      <c r="D1948" s="87"/>
      <c r="E1948" s="88"/>
      <c r="F1948" s="14"/>
      <c r="G1948" s="12"/>
      <c r="H1948" s="12"/>
      <c r="I1948" s="12"/>
    </row>
    <row r="1949" spans="1:10" ht="12.95" customHeight="1" x14ac:dyDescent="0.2">
      <c r="A1949" s="14"/>
      <c r="B1949" s="86"/>
      <c r="C1949" s="87"/>
      <c r="D1949" s="87"/>
      <c r="E1949" s="88"/>
      <c r="F1949" s="14"/>
      <c r="G1949" s="12"/>
      <c r="H1949" s="12"/>
      <c r="I1949" s="12"/>
    </row>
    <row r="1950" spans="1:10" ht="12.95" customHeight="1" x14ac:dyDescent="0.2">
      <c r="A1950" s="14"/>
      <c r="B1950" s="86"/>
      <c r="C1950" s="87"/>
      <c r="D1950" s="87"/>
      <c r="E1950" s="88"/>
      <c r="F1950" s="14"/>
      <c r="G1950" s="12"/>
      <c r="H1950" s="12"/>
      <c r="I1950" s="12"/>
    </row>
    <row r="1951" spans="1:10" ht="12.95" customHeight="1" x14ac:dyDescent="0.2">
      <c r="A1951" s="14"/>
      <c r="B1951" s="86"/>
      <c r="C1951" s="87"/>
      <c r="D1951" s="87"/>
      <c r="E1951" s="88"/>
      <c r="F1951" s="14"/>
      <c r="G1951" s="12"/>
      <c r="H1951" s="12"/>
      <c r="I1951" s="12"/>
    </row>
    <row r="1952" spans="1:10" ht="12.95" customHeight="1" x14ac:dyDescent="0.2">
      <c r="A1952" s="14"/>
      <c r="B1952" s="86"/>
      <c r="C1952" s="87"/>
      <c r="D1952" s="87"/>
      <c r="E1952" s="88"/>
      <c r="F1952" s="14"/>
      <c r="G1952" s="12"/>
      <c r="H1952" s="12"/>
      <c r="I1952" s="12"/>
    </row>
    <row r="1953" spans="1:9" ht="12.95" customHeight="1" x14ac:dyDescent="0.2">
      <c r="A1953" s="14"/>
      <c r="B1953" s="86"/>
      <c r="C1953" s="87"/>
      <c r="D1953" s="87"/>
      <c r="E1953" s="88"/>
      <c r="F1953" s="14"/>
      <c r="G1953" s="12"/>
      <c r="H1953" s="12"/>
      <c r="I1953" s="12"/>
    </row>
    <row r="1954" spans="1:9" ht="12.95" customHeight="1" x14ac:dyDescent="0.2">
      <c r="A1954" s="14"/>
      <c r="B1954" s="86"/>
      <c r="C1954" s="87"/>
      <c r="D1954" s="87"/>
      <c r="E1954" s="88"/>
      <c r="F1954" s="14"/>
      <c r="G1954" s="12"/>
      <c r="H1954" s="12"/>
      <c r="I1954" s="12"/>
    </row>
    <row r="1955" spans="1:9" ht="12.95" customHeight="1" x14ac:dyDescent="0.2">
      <c r="A1955" s="14"/>
      <c r="B1955" s="86"/>
      <c r="C1955" s="87"/>
      <c r="D1955" s="87"/>
      <c r="E1955" s="88"/>
      <c r="F1955" s="14"/>
      <c r="G1955" s="12"/>
      <c r="H1955" s="12"/>
      <c r="I1955" s="12"/>
    </row>
    <row r="1956" spans="1:9" ht="12.95" customHeight="1" x14ac:dyDescent="0.2">
      <c r="A1956" s="14"/>
      <c r="B1956" s="86"/>
      <c r="C1956" s="87"/>
      <c r="D1956" s="87"/>
      <c r="E1956" s="88"/>
      <c r="F1956" s="14"/>
      <c r="G1956" s="12"/>
      <c r="H1956" s="12"/>
      <c r="I1956" s="12"/>
    </row>
    <row r="1957" spans="1:9" ht="12.95" customHeight="1" x14ac:dyDescent="0.2">
      <c r="A1957" s="14"/>
      <c r="B1957" s="86"/>
      <c r="C1957" s="87"/>
      <c r="D1957" s="87"/>
      <c r="E1957" s="88"/>
      <c r="F1957" s="14"/>
      <c r="G1957" s="12"/>
      <c r="H1957" s="12"/>
      <c r="I1957" s="12"/>
    </row>
    <row r="1958" spans="1:9" ht="12.95" customHeight="1" x14ac:dyDescent="0.2">
      <c r="A1958" s="14"/>
      <c r="B1958" s="86"/>
      <c r="C1958" s="87"/>
      <c r="D1958" s="87"/>
      <c r="E1958" s="88"/>
      <c r="F1958" s="14"/>
      <c r="G1958" s="12"/>
      <c r="H1958" s="12"/>
      <c r="I1958" s="12"/>
    </row>
    <row r="1959" spans="1:9" ht="12.95" customHeight="1" x14ac:dyDescent="0.2">
      <c r="A1959" s="14"/>
      <c r="B1959" s="86"/>
      <c r="C1959" s="87"/>
      <c r="D1959" s="87"/>
      <c r="E1959" s="88"/>
      <c r="F1959" s="14"/>
      <c r="G1959" s="12"/>
      <c r="H1959" s="12"/>
      <c r="I1959" s="12"/>
    </row>
    <row r="1960" spans="1:9" ht="12.95" customHeight="1" x14ac:dyDescent="0.2">
      <c r="A1960" s="14"/>
      <c r="B1960" s="86"/>
      <c r="C1960" s="87"/>
      <c r="D1960" s="87"/>
      <c r="E1960" s="88"/>
      <c r="F1960" s="14"/>
      <c r="G1960" s="12"/>
      <c r="H1960" s="12"/>
      <c r="I1960" s="12"/>
    </row>
    <row r="1961" spans="1:9" ht="12.95" customHeight="1" x14ac:dyDescent="0.2">
      <c r="A1961" s="14"/>
      <c r="B1961" s="86"/>
      <c r="C1961" s="87"/>
      <c r="D1961" s="87"/>
      <c r="E1961" s="88"/>
      <c r="F1961" s="14"/>
      <c r="G1961" s="12"/>
      <c r="H1961" s="12"/>
      <c r="I1961" s="12"/>
    </row>
    <row r="1962" spans="1:9" ht="12.95" customHeight="1" x14ac:dyDescent="0.2">
      <c r="A1962" s="14"/>
      <c r="B1962" s="86"/>
      <c r="C1962" s="87"/>
      <c r="D1962" s="87"/>
      <c r="E1962" s="88"/>
      <c r="F1962" s="14"/>
      <c r="G1962" s="12"/>
      <c r="H1962" s="12"/>
      <c r="I1962" s="12"/>
    </row>
    <row r="1963" spans="1:9" ht="12.95" customHeight="1" x14ac:dyDescent="0.2">
      <c r="A1963" s="14"/>
      <c r="B1963" s="86"/>
      <c r="C1963" s="87"/>
      <c r="D1963" s="87"/>
      <c r="E1963" s="88"/>
      <c r="F1963" s="14"/>
      <c r="G1963" s="12"/>
      <c r="H1963" s="12"/>
      <c r="I1963" s="12"/>
    </row>
    <row r="1964" spans="1:9" ht="12.95" customHeight="1" x14ac:dyDescent="0.2">
      <c r="A1964" s="14"/>
      <c r="B1964" s="86"/>
      <c r="C1964" s="87"/>
      <c r="D1964" s="87"/>
      <c r="E1964" s="88"/>
      <c r="F1964" s="14"/>
      <c r="G1964" s="12"/>
      <c r="H1964" s="12"/>
      <c r="I1964" s="12"/>
    </row>
    <row r="1965" spans="1:9" ht="12.95" customHeight="1" x14ac:dyDescent="0.2">
      <c r="A1965" s="14"/>
      <c r="B1965" s="86"/>
      <c r="C1965" s="87"/>
      <c r="D1965" s="87"/>
      <c r="E1965" s="88"/>
      <c r="F1965" s="14"/>
      <c r="G1965" s="12"/>
      <c r="H1965" s="12"/>
      <c r="I1965" s="12"/>
    </row>
    <row r="1966" spans="1:9" ht="12.95" customHeight="1" x14ac:dyDescent="0.2">
      <c r="A1966" s="14"/>
      <c r="B1966" s="86"/>
      <c r="C1966" s="87"/>
      <c r="D1966" s="87"/>
      <c r="E1966" s="88"/>
      <c r="F1966" s="14"/>
      <c r="G1966" s="12"/>
      <c r="H1966" s="12"/>
      <c r="I1966" s="12"/>
    </row>
    <row r="1967" spans="1:9" ht="12.95" customHeight="1" x14ac:dyDescent="0.2">
      <c r="A1967" s="14"/>
      <c r="B1967" s="86"/>
      <c r="C1967" s="87"/>
      <c r="D1967" s="87"/>
      <c r="E1967" s="88"/>
      <c r="F1967" s="14"/>
      <c r="G1967" s="12"/>
      <c r="H1967" s="12"/>
      <c r="I1967" s="12"/>
    </row>
    <row r="1968" spans="1:9" ht="12.95" customHeight="1" x14ac:dyDescent="0.2">
      <c r="A1968" s="14"/>
      <c r="B1968" s="86"/>
      <c r="C1968" s="87"/>
      <c r="D1968" s="87"/>
      <c r="E1968" s="88"/>
      <c r="F1968" s="14"/>
      <c r="G1968" s="12"/>
      <c r="H1968" s="12"/>
      <c r="I1968" s="12"/>
    </row>
    <row r="1969" spans="1:9" ht="12.95" customHeight="1" x14ac:dyDescent="0.2">
      <c r="A1969" s="14"/>
      <c r="B1969" s="86"/>
      <c r="C1969" s="87"/>
      <c r="D1969" s="87"/>
      <c r="E1969" s="88"/>
      <c r="F1969" s="14"/>
      <c r="G1969" s="12"/>
      <c r="H1969" s="12"/>
      <c r="I1969" s="12"/>
    </row>
    <row r="1970" spans="1:9" ht="12.95" customHeight="1" x14ac:dyDescent="0.2">
      <c r="A1970" s="14"/>
      <c r="B1970" s="86"/>
      <c r="C1970" s="87"/>
      <c r="D1970" s="87"/>
      <c r="E1970" s="88"/>
      <c r="F1970" s="14"/>
      <c r="G1970" s="12"/>
      <c r="H1970" s="12"/>
      <c r="I1970" s="12"/>
    </row>
    <row r="1971" spans="1:9" ht="12.95" customHeight="1" x14ac:dyDescent="0.2">
      <c r="A1971" s="14"/>
      <c r="B1971" s="86"/>
      <c r="C1971" s="87"/>
      <c r="D1971" s="87"/>
      <c r="E1971" s="88"/>
      <c r="F1971" s="14"/>
      <c r="G1971" s="12"/>
      <c r="H1971" s="12"/>
      <c r="I1971" s="12"/>
    </row>
    <row r="1972" spans="1:9" ht="12.95" customHeight="1" x14ac:dyDescent="0.2">
      <c r="A1972" s="14"/>
      <c r="B1972" s="86"/>
      <c r="C1972" s="87"/>
      <c r="D1972" s="87"/>
      <c r="E1972" s="88"/>
      <c r="F1972" s="14"/>
      <c r="G1972" s="12"/>
      <c r="H1972" s="12"/>
      <c r="I1972" s="12"/>
    </row>
    <row r="1973" spans="1:9" ht="12.95" customHeight="1" x14ac:dyDescent="0.2">
      <c r="A1973" s="14"/>
      <c r="B1973" s="86"/>
      <c r="C1973" s="87"/>
      <c r="D1973" s="87"/>
      <c r="E1973" s="88"/>
      <c r="F1973" s="14"/>
      <c r="G1973" s="12"/>
      <c r="H1973" s="12"/>
      <c r="I1973" s="12"/>
    </row>
    <row r="1974" spans="1:9" ht="12.95" customHeight="1" x14ac:dyDescent="0.2">
      <c r="A1974" s="14"/>
      <c r="B1974" s="86"/>
      <c r="C1974" s="87"/>
      <c r="D1974" s="87"/>
      <c r="E1974" s="88"/>
      <c r="F1974" s="14"/>
      <c r="G1974" s="12"/>
      <c r="H1974" s="12"/>
      <c r="I1974" s="12"/>
    </row>
    <row r="1975" spans="1:9" ht="12.95" customHeight="1" x14ac:dyDescent="0.2">
      <c r="A1975" s="14"/>
      <c r="B1975" s="86"/>
      <c r="C1975" s="87"/>
      <c r="D1975" s="87"/>
      <c r="E1975" s="88"/>
      <c r="F1975" s="14"/>
      <c r="G1975" s="12"/>
      <c r="H1975" s="12"/>
      <c r="I1975" s="12"/>
    </row>
    <row r="1976" spans="1:9" ht="12.95" customHeight="1" x14ac:dyDescent="0.2">
      <c r="A1976" s="14"/>
      <c r="B1976" s="86"/>
      <c r="C1976" s="87"/>
      <c r="D1976" s="87"/>
      <c r="E1976" s="88"/>
      <c r="F1976" s="14"/>
      <c r="G1976" s="12"/>
      <c r="H1976" s="12"/>
      <c r="I1976" s="12"/>
    </row>
    <row r="1977" spans="1:9" ht="12.95" customHeight="1" x14ac:dyDescent="0.2">
      <c r="A1977" s="14"/>
      <c r="B1977" s="86"/>
      <c r="C1977" s="87"/>
      <c r="D1977" s="87"/>
      <c r="E1977" s="88"/>
      <c r="F1977" s="14"/>
      <c r="G1977" s="12"/>
      <c r="H1977" s="12"/>
      <c r="I1977" s="12"/>
    </row>
    <row r="1978" spans="1:9" ht="12.95" customHeight="1" x14ac:dyDescent="0.2">
      <c r="A1978" s="14"/>
      <c r="B1978" s="86"/>
      <c r="C1978" s="87"/>
      <c r="D1978" s="87"/>
      <c r="E1978" s="88"/>
      <c r="F1978" s="14"/>
      <c r="G1978" s="12"/>
      <c r="H1978" s="12"/>
      <c r="I1978" s="12"/>
    </row>
    <row r="1979" spans="1:9" ht="12.95" customHeight="1" x14ac:dyDescent="0.2">
      <c r="A1979" s="14"/>
      <c r="B1979" s="86"/>
      <c r="C1979" s="87"/>
      <c r="D1979" s="87"/>
      <c r="E1979" s="88"/>
      <c r="F1979" s="14"/>
      <c r="G1979" s="12"/>
      <c r="H1979" s="12"/>
      <c r="I1979" s="12"/>
    </row>
    <row r="1980" spans="1:9" ht="12.95" customHeight="1" x14ac:dyDescent="0.2">
      <c r="A1980" s="14"/>
      <c r="B1980" s="86"/>
      <c r="C1980" s="87"/>
      <c r="D1980" s="87"/>
      <c r="E1980" s="88"/>
      <c r="F1980" s="14"/>
      <c r="G1980" s="12"/>
      <c r="H1980" s="12"/>
      <c r="I1980" s="12"/>
    </row>
    <row r="1981" spans="1:9" ht="12.95" customHeight="1" x14ac:dyDescent="0.2">
      <c r="A1981" s="14"/>
      <c r="B1981" s="86"/>
      <c r="C1981" s="87"/>
      <c r="D1981" s="87"/>
      <c r="E1981" s="88"/>
      <c r="F1981" s="14"/>
      <c r="G1981" s="12"/>
      <c r="H1981" s="12"/>
      <c r="I1981" s="12"/>
    </row>
    <row r="1982" spans="1:9" ht="12.95" customHeight="1" x14ac:dyDescent="0.2">
      <c r="A1982" s="14"/>
      <c r="B1982" s="86"/>
      <c r="C1982" s="87"/>
      <c r="D1982" s="87"/>
      <c r="E1982" s="88"/>
      <c r="F1982" s="14"/>
      <c r="G1982" s="12"/>
      <c r="H1982" s="12"/>
      <c r="I1982" s="12"/>
    </row>
    <row r="1983" spans="1:9" ht="12.95" customHeight="1" x14ac:dyDescent="0.2">
      <c r="A1983" s="14"/>
      <c r="B1983" s="86"/>
      <c r="C1983" s="87"/>
      <c r="D1983" s="87"/>
      <c r="E1983" s="88"/>
      <c r="F1983" s="14"/>
      <c r="G1983" s="12"/>
      <c r="H1983" s="12"/>
      <c r="I1983" s="12"/>
    </row>
    <row r="1984" spans="1:9" ht="12.95" customHeight="1" x14ac:dyDescent="0.2">
      <c r="A1984" s="14"/>
      <c r="B1984" s="86"/>
      <c r="C1984" s="87"/>
      <c r="D1984" s="87"/>
      <c r="E1984" s="88"/>
      <c r="F1984" s="14"/>
      <c r="G1984" s="12"/>
      <c r="H1984" s="12"/>
      <c r="I1984" s="12"/>
    </row>
    <row r="1985" spans="1:10" ht="12.95" customHeight="1" x14ac:dyDescent="0.2">
      <c r="A1985" s="14"/>
      <c r="B1985" s="86"/>
      <c r="C1985" s="87"/>
      <c r="D1985" s="87"/>
      <c r="E1985" s="88"/>
      <c r="F1985" s="14"/>
      <c r="G1985" s="12"/>
      <c r="H1985" s="12"/>
      <c r="I1985" s="12"/>
    </row>
    <row r="1986" spans="1:10" ht="12.95" customHeight="1" x14ac:dyDescent="0.2">
      <c r="A1986" s="14"/>
      <c r="B1986" s="86"/>
      <c r="C1986" s="87"/>
      <c r="D1986" s="87"/>
      <c r="E1986" s="88"/>
      <c r="F1986" s="14"/>
      <c r="G1986" s="12"/>
      <c r="H1986" s="12"/>
      <c r="I1986" s="12"/>
    </row>
    <row r="1987" spans="1:10" ht="12.95" customHeight="1" x14ac:dyDescent="0.2">
      <c r="A1987" s="14"/>
      <c r="B1987" s="86"/>
      <c r="C1987" s="87"/>
      <c r="D1987" s="87"/>
      <c r="E1987" s="88"/>
      <c r="F1987" s="14"/>
      <c r="G1987" s="12"/>
      <c r="H1987" s="12"/>
      <c r="I1987" s="12"/>
    </row>
    <row r="1988" spans="1:10" ht="12.95" customHeight="1" x14ac:dyDescent="0.2">
      <c r="A1988" s="14"/>
      <c r="B1988" s="86"/>
      <c r="C1988" s="87"/>
      <c r="D1988" s="87"/>
      <c r="E1988" s="88"/>
      <c r="F1988" s="14"/>
      <c r="G1988" s="12"/>
      <c r="H1988" s="12"/>
      <c r="I1988" s="12"/>
    </row>
    <row r="1989" spans="1:10" ht="18" customHeight="1" x14ac:dyDescent="0.2">
      <c r="A1989" s="27" t="str">
        <f>"TOTAL FOR " &amp; UPPER("Section") &amp; "  B5900 CARRIED FORWARD TO SUMMARY"</f>
        <v>TOTAL FOR SECTION  B5900 CARRIED FORWARD TO SUMMARY</v>
      </c>
      <c r="B1989" s="3"/>
      <c r="C1989" s="3"/>
      <c r="D1989" s="3"/>
      <c r="E1989" s="3"/>
      <c r="F1989" s="3"/>
      <c r="G1989" s="3"/>
      <c r="H1989" s="29"/>
      <c r="I1989" s="28">
        <f>SUM(I1941:I1988)</f>
        <v>0</v>
      </c>
    </row>
    <row r="1990" spans="1:10" ht="15.95" customHeight="1" x14ac:dyDescent="0.2">
      <c r="A1990" s="89" t="s">
        <v>100</v>
      </c>
      <c r="B1990" s="89"/>
      <c r="C1990" s="89"/>
      <c r="D1990" s="89"/>
      <c r="E1990" s="89"/>
      <c r="F1990" s="89"/>
      <c r="G1990" s="89"/>
      <c r="H1990" s="89"/>
      <c r="I1990" s="89"/>
    </row>
    <row r="1991" spans="1:10" ht="12.95" customHeight="1" x14ac:dyDescent="0.2">
      <c r="A1991" s="2" t="str">
        <f>IF(D1991="","","CONTRACT: ")</f>
        <v xml:space="preserve">CONTRACT: </v>
      </c>
      <c r="B1991" s="2"/>
      <c r="C1991" s="23"/>
      <c r="D1991" s="2" t="s">
        <v>1731</v>
      </c>
      <c r="E1991" s="2"/>
      <c r="F1991" s="11"/>
      <c r="G1991" s="11"/>
      <c r="H1991" s="11"/>
      <c r="I1991" s="21"/>
    </row>
    <row r="1992" spans="1:10" ht="38.25" customHeight="1" x14ac:dyDescent="0.2">
      <c r="A1992" s="10" t="str">
        <f>IF(D1992="","","CONTRACT TITLE: ")</f>
        <v xml:space="preserve">CONTRACT TITLE: </v>
      </c>
      <c r="B1992" s="10"/>
      <c r="C1992" s="10"/>
      <c r="D1992" s="76" t="s">
        <v>0</v>
      </c>
      <c r="E1992" s="76"/>
      <c r="F1992" s="76"/>
      <c r="G1992" s="76"/>
      <c r="H1992" s="76"/>
      <c r="I1992" s="76"/>
    </row>
    <row r="1993" spans="1:10" ht="12.95" customHeight="1" x14ac:dyDescent="0.2">
      <c r="A1993" s="2" t="str">
        <f>IF((C1993&amp;E1993)="","",UPPER("SCHEDULE:"))</f>
        <v>SCHEDULE:</v>
      </c>
      <c r="B1993" s="2"/>
      <c r="C1993" s="13" t="s">
        <v>1484</v>
      </c>
      <c r="D1993" s="17"/>
      <c r="E1993" s="78" t="s">
        <v>1235</v>
      </c>
      <c r="F1993" s="78"/>
      <c r="G1993" s="78"/>
      <c r="H1993" s="78"/>
      <c r="I1993" s="78"/>
    </row>
    <row r="1994" spans="1:10" ht="12.95" hidden="1" customHeight="1" x14ac:dyDescent="0.2">
      <c r="A1994" s="2" t="str">
        <f>IF((C1994&amp;E1994)="","","SERIES:")</f>
        <v/>
      </c>
      <c r="B1994" s="2"/>
      <c r="C1994" s="13" t="s">
        <v>3</v>
      </c>
      <c r="D1994" s="13"/>
      <c r="E1994" s="78" t="s">
        <v>3</v>
      </c>
      <c r="F1994" s="78"/>
      <c r="G1994" s="78"/>
      <c r="H1994" s="78"/>
      <c r="I1994" s="78"/>
    </row>
    <row r="1995" spans="1:10" ht="12.95" customHeight="1" x14ac:dyDescent="0.2">
      <c r="A1995" s="2" t="str">
        <f>IF((C1995&amp;E1995)="","","SECTION:")</f>
        <v>SECTION:</v>
      </c>
      <c r="B1995" s="2"/>
      <c r="C1995" s="13" t="s">
        <v>352</v>
      </c>
      <c r="D1995" s="13"/>
      <c r="E1995" s="79" t="s">
        <v>217</v>
      </c>
      <c r="F1995" s="79"/>
      <c r="G1995" s="79"/>
      <c r="H1995" s="79"/>
      <c r="I1995" s="79"/>
    </row>
    <row r="1996" spans="1:10" ht="28.5" customHeight="1" x14ac:dyDescent="0.2">
      <c r="A1996" s="1" t="s">
        <v>2</v>
      </c>
      <c r="B1996" s="80" t="s">
        <v>119</v>
      </c>
      <c r="C1996" s="80"/>
      <c r="D1996" s="80"/>
      <c r="E1996" s="80"/>
      <c r="F1996" s="1" t="s">
        <v>1</v>
      </c>
      <c r="G1996" s="1" t="s">
        <v>981</v>
      </c>
      <c r="H1996" s="1" t="s">
        <v>497</v>
      </c>
      <c r="I1996" s="1" t="s">
        <v>1111</v>
      </c>
      <c r="J1996" s="22" t="s">
        <v>766</v>
      </c>
    </row>
    <row r="1997" spans="1:10" ht="4.5" customHeight="1" x14ac:dyDescent="0.2">
      <c r="A1997" s="4"/>
      <c r="B1997" s="81"/>
      <c r="C1997" s="82"/>
      <c r="D1997" s="82"/>
      <c r="E1997" s="83"/>
      <c r="F1997" s="4"/>
      <c r="G1997" s="4"/>
      <c r="H1997" s="4"/>
      <c r="I1997" s="4"/>
    </row>
    <row r="1998" spans="1:10" ht="33.200000000000003" customHeight="1" x14ac:dyDescent="0.2">
      <c r="A1998" s="6" t="s">
        <v>1706</v>
      </c>
      <c r="B1998" s="84" t="s">
        <v>218</v>
      </c>
      <c r="C1998" s="85"/>
      <c r="D1998" s="85"/>
      <c r="E1998" s="85"/>
      <c r="F1998" s="16" t="s">
        <v>1858</v>
      </c>
      <c r="G1998" s="7">
        <v>18</v>
      </c>
      <c r="H1998" s="8">
        <v>0</v>
      </c>
      <c r="I1998" s="5">
        <f>ROUND(G1998 * H1998,2)</f>
        <v>0</v>
      </c>
      <c r="J1998" s="18" t="s">
        <v>219</v>
      </c>
    </row>
    <row r="1999" spans="1:10" ht="12.95" customHeight="1" x14ac:dyDescent="0.2">
      <c r="A1999" s="14"/>
      <c r="B1999" s="86"/>
      <c r="C1999" s="87"/>
      <c r="D1999" s="87"/>
      <c r="E1999" s="88"/>
      <c r="F1999" s="14"/>
      <c r="G1999" s="12"/>
      <c r="H1999" s="12"/>
      <c r="I1999" s="12"/>
    </row>
    <row r="2000" spans="1:10" ht="12.95" customHeight="1" x14ac:dyDescent="0.2">
      <c r="A2000" s="14"/>
      <c r="B2000" s="86"/>
      <c r="C2000" s="87"/>
      <c r="D2000" s="87"/>
      <c r="E2000" s="88"/>
      <c r="F2000" s="14"/>
      <c r="G2000" s="12"/>
      <c r="H2000" s="12"/>
      <c r="I2000" s="12"/>
    </row>
    <row r="2001" spans="1:9" ht="12.95" customHeight="1" x14ac:dyDescent="0.2">
      <c r="A2001" s="14"/>
      <c r="B2001" s="86"/>
      <c r="C2001" s="87"/>
      <c r="D2001" s="87"/>
      <c r="E2001" s="88"/>
      <c r="F2001" s="14"/>
      <c r="G2001" s="12"/>
      <c r="H2001" s="12"/>
      <c r="I2001" s="12"/>
    </row>
    <row r="2002" spans="1:9" ht="12.95" customHeight="1" x14ac:dyDescent="0.2">
      <c r="A2002" s="14"/>
      <c r="B2002" s="86"/>
      <c r="C2002" s="87"/>
      <c r="D2002" s="87"/>
      <c r="E2002" s="88"/>
      <c r="F2002" s="14"/>
      <c r="G2002" s="12"/>
      <c r="H2002" s="12"/>
      <c r="I2002" s="12"/>
    </row>
    <row r="2003" spans="1:9" ht="12.95" customHeight="1" x14ac:dyDescent="0.2">
      <c r="A2003" s="14"/>
      <c r="B2003" s="86"/>
      <c r="C2003" s="87"/>
      <c r="D2003" s="87"/>
      <c r="E2003" s="88"/>
      <c r="F2003" s="14"/>
      <c r="G2003" s="12"/>
      <c r="H2003" s="12"/>
      <c r="I2003" s="12"/>
    </row>
    <row r="2004" spans="1:9" ht="12.95" customHeight="1" x14ac:dyDescent="0.2">
      <c r="A2004" s="14"/>
      <c r="B2004" s="86"/>
      <c r="C2004" s="87"/>
      <c r="D2004" s="87"/>
      <c r="E2004" s="88"/>
      <c r="F2004" s="14"/>
      <c r="G2004" s="12"/>
      <c r="H2004" s="12"/>
      <c r="I2004" s="12"/>
    </row>
    <row r="2005" spans="1:9" ht="12.95" customHeight="1" x14ac:dyDescent="0.2">
      <c r="A2005" s="14"/>
      <c r="B2005" s="86"/>
      <c r="C2005" s="87"/>
      <c r="D2005" s="87"/>
      <c r="E2005" s="88"/>
      <c r="F2005" s="14"/>
      <c r="G2005" s="12"/>
      <c r="H2005" s="12"/>
      <c r="I2005" s="12"/>
    </row>
    <row r="2006" spans="1:9" ht="12.95" customHeight="1" x14ac:dyDescent="0.2">
      <c r="A2006" s="14"/>
      <c r="B2006" s="86"/>
      <c r="C2006" s="87"/>
      <c r="D2006" s="87"/>
      <c r="E2006" s="88"/>
      <c r="F2006" s="14"/>
      <c r="G2006" s="12"/>
      <c r="H2006" s="12"/>
      <c r="I2006" s="12"/>
    </row>
    <row r="2007" spans="1:9" ht="12.95" customHeight="1" x14ac:dyDescent="0.2">
      <c r="A2007" s="14"/>
      <c r="B2007" s="86"/>
      <c r="C2007" s="87"/>
      <c r="D2007" s="87"/>
      <c r="E2007" s="88"/>
      <c r="F2007" s="14"/>
      <c r="G2007" s="12"/>
      <c r="H2007" s="12"/>
      <c r="I2007" s="12"/>
    </row>
    <row r="2008" spans="1:9" ht="12.95" customHeight="1" x14ac:dyDescent="0.2">
      <c r="A2008" s="14"/>
      <c r="B2008" s="86"/>
      <c r="C2008" s="87"/>
      <c r="D2008" s="87"/>
      <c r="E2008" s="88"/>
      <c r="F2008" s="14"/>
      <c r="G2008" s="12"/>
      <c r="H2008" s="12"/>
      <c r="I2008" s="12"/>
    </row>
    <row r="2009" spans="1:9" ht="12.95" customHeight="1" x14ac:dyDescent="0.2">
      <c r="A2009" s="14"/>
      <c r="B2009" s="86"/>
      <c r="C2009" s="87"/>
      <c r="D2009" s="87"/>
      <c r="E2009" s="88"/>
      <c r="F2009" s="14"/>
      <c r="G2009" s="12"/>
      <c r="H2009" s="12"/>
      <c r="I2009" s="12"/>
    </row>
    <row r="2010" spans="1:9" ht="12.95" customHeight="1" x14ac:dyDescent="0.2">
      <c r="A2010" s="14"/>
      <c r="B2010" s="86"/>
      <c r="C2010" s="87"/>
      <c r="D2010" s="87"/>
      <c r="E2010" s="88"/>
      <c r="F2010" s="14"/>
      <c r="G2010" s="12"/>
      <c r="H2010" s="12"/>
      <c r="I2010" s="12"/>
    </row>
    <row r="2011" spans="1:9" ht="12.95" customHeight="1" x14ac:dyDescent="0.2">
      <c r="A2011" s="14"/>
      <c r="B2011" s="86"/>
      <c r="C2011" s="87"/>
      <c r="D2011" s="87"/>
      <c r="E2011" s="88"/>
      <c r="F2011" s="14"/>
      <c r="G2011" s="12"/>
      <c r="H2011" s="12"/>
      <c r="I2011" s="12"/>
    </row>
    <row r="2012" spans="1:9" ht="12.95" customHeight="1" x14ac:dyDescent="0.2">
      <c r="A2012" s="14"/>
      <c r="B2012" s="86"/>
      <c r="C2012" s="87"/>
      <c r="D2012" s="87"/>
      <c r="E2012" s="88"/>
      <c r="F2012" s="14"/>
      <c r="G2012" s="12"/>
      <c r="H2012" s="12"/>
      <c r="I2012" s="12"/>
    </row>
    <row r="2013" spans="1:9" ht="12.95" customHeight="1" x14ac:dyDescent="0.2">
      <c r="A2013" s="14"/>
      <c r="B2013" s="86"/>
      <c r="C2013" s="87"/>
      <c r="D2013" s="87"/>
      <c r="E2013" s="88"/>
      <c r="F2013" s="14"/>
      <c r="G2013" s="12"/>
      <c r="H2013" s="12"/>
      <c r="I2013" s="12"/>
    </row>
    <row r="2014" spans="1:9" ht="12.95" customHeight="1" x14ac:dyDescent="0.2">
      <c r="A2014" s="14"/>
      <c r="B2014" s="86"/>
      <c r="C2014" s="87"/>
      <c r="D2014" s="87"/>
      <c r="E2014" s="88"/>
      <c r="F2014" s="14"/>
      <c r="G2014" s="12"/>
      <c r="H2014" s="12"/>
      <c r="I2014" s="12"/>
    </row>
    <row r="2015" spans="1:9" ht="12.95" customHeight="1" x14ac:dyDescent="0.2">
      <c r="A2015" s="14"/>
      <c r="B2015" s="86"/>
      <c r="C2015" s="87"/>
      <c r="D2015" s="87"/>
      <c r="E2015" s="88"/>
      <c r="F2015" s="14"/>
      <c r="G2015" s="12"/>
      <c r="H2015" s="12"/>
      <c r="I2015" s="12"/>
    </row>
    <row r="2016" spans="1:9" ht="12.95" customHeight="1" x14ac:dyDescent="0.2">
      <c r="A2016" s="14"/>
      <c r="B2016" s="86"/>
      <c r="C2016" s="87"/>
      <c r="D2016" s="87"/>
      <c r="E2016" s="88"/>
      <c r="F2016" s="14"/>
      <c r="G2016" s="12"/>
      <c r="H2016" s="12"/>
      <c r="I2016" s="12"/>
    </row>
    <row r="2017" spans="1:9" ht="12.95" customHeight="1" x14ac:dyDescent="0.2">
      <c r="A2017" s="14"/>
      <c r="B2017" s="86"/>
      <c r="C2017" s="87"/>
      <c r="D2017" s="87"/>
      <c r="E2017" s="88"/>
      <c r="F2017" s="14"/>
      <c r="G2017" s="12"/>
      <c r="H2017" s="12"/>
      <c r="I2017" s="12"/>
    </row>
    <row r="2018" spans="1:9" ht="12.95" customHeight="1" x14ac:dyDescent="0.2">
      <c r="A2018" s="14"/>
      <c r="B2018" s="86"/>
      <c r="C2018" s="87"/>
      <c r="D2018" s="87"/>
      <c r="E2018" s="88"/>
      <c r="F2018" s="14"/>
      <c r="G2018" s="12"/>
      <c r="H2018" s="12"/>
      <c r="I2018" s="12"/>
    </row>
    <row r="2019" spans="1:9" ht="12.95" customHeight="1" x14ac:dyDescent="0.2">
      <c r="A2019" s="14"/>
      <c r="B2019" s="86"/>
      <c r="C2019" s="87"/>
      <c r="D2019" s="87"/>
      <c r="E2019" s="88"/>
      <c r="F2019" s="14"/>
      <c r="G2019" s="12"/>
      <c r="H2019" s="12"/>
      <c r="I2019" s="12"/>
    </row>
    <row r="2020" spans="1:9" ht="12.95" customHeight="1" x14ac:dyDescent="0.2">
      <c r="A2020" s="14"/>
      <c r="B2020" s="86"/>
      <c r="C2020" s="87"/>
      <c r="D2020" s="87"/>
      <c r="E2020" s="88"/>
      <c r="F2020" s="14"/>
      <c r="G2020" s="12"/>
      <c r="H2020" s="12"/>
      <c r="I2020" s="12"/>
    </row>
    <row r="2021" spans="1:9" ht="12.95" customHeight="1" x14ac:dyDescent="0.2">
      <c r="A2021" s="14"/>
      <c r="B2021" s="86"/>
      <c r="C2021" s="87"/>
      <c r="D2021" s="87"/>
      <c r="E2021" s="88"/>
      <c r="F2021" s="14"/>
      <c r="G2021" s="12"/>
      <c r="H2021" s="12"/>
      <c r="I2021" s="12"/>
    </row>
    <row r="2022" spans="1:9" ht="12.95" customHeight="1" x14ac:dyDescent="0.2">
      <c r="A2022" s="14"/>
      <c r="B2022" s="86"/>
      <c r="C2022" s="87"/>
      <c r="D2022" s="87"/>
      <c r="E2022" s="88"/>
      <c r="F2022" s="14"/>
      <c r="G2022" s="12"/>
      <c r="H2022" s="12"/>
      <c r="I2022" s="12"/>
    </row>
    <row r="2023" spans="1:9" ht="12.95" customHeight="1" x14ac:dyDescent="0.2">
      <c r="A2023" s="14"/>
      <c r="B2023" s="86"/>
      <c r="C2023" s="87"/>
      <c r="D2023" s="87"/>
      <c r="E2023" s="88"/>
      <c r="F2023" s="14"/>
      <c r="G2023" s="12"/>
      <c r="H2023" s="12"/>
      <c r="I2023" s="12"/>
    </row>
    <row r="2024" spans="1:9" ht="12.95" customHeight="1" x14ac:dyDescent="0.2">
      <c r="A2024" s="14"/>
      <c r="B2024" s="86"/>
      <c r="C2024" s="87"/>
      <c r="D2024" s="87"/>
      <c r="E2024" s="88"/>
      <c r="F2024" s="14"/>
      <c r="G2024" s="12"/>
      <c r="H2024" s="12"/>
      <c r="I2024" s="12"/>
    </row>
    <row r="2025" spans="1:9" ht="12.95" customHeight="1" x14ac:dyDescent="0.2">
      <c r="A2025" s="14"/>
      <c r="B2025" s="86"/>
      <c r="C2025" s="87"/>
      <c r="D2025" s="87"/>
      <c r="E2025" s="88"/>
      <c r="F2025" s="14"/>
      <c r="G2025" s="12"/>
      <c r="H2025" s="12"/>
      <c r="I2025" s="12"/>
    </row>
    <row r="2026" spans="1:9" ht="12.95" customHeight="1" x14ac:dyDescent="0.2">
      <c r="A2026" s="14"/>
      <c r="B2026" s="86"/>
      <c r="C2026" s="87"/>
      <c r="D2026" s="87"/>
      <c r="E2026" s="88"/>
      <c r="F2026" s="14"/>
      <c r="G2026" s="12"/>
      <c r="H2026" s="12"/>
      <c r="I2026" s="12"/>
    </row>
    <row r="2027" spans="1:9" ht="12.95" customHeight="1" x14ac:dyDescent="0.2">
      <c r="A2027" s="14"/>
      <c r="B2027" s="86"/>
      <c r="C2027" s="87"/>
      <c r="D2027" s="87"/>
      <c r="E2027" s="88"/>
      <c r="F2027" s="14"/>
      <c r="G2027" s="12"/>
      <c r="H2027" s="12"/>
      <c r="I2027" s="12"/>
    </row>
    <row r="2028" spans="1:9" ht="12.95" customHeight="1" x14ac:dyDescent="0.2">
      <c r="A2028" s="14"/>
      <c r="B2028" s="86"/>
      <c r="C2028" s="87"/>
      <c r="D2028" s="87"/>
      <c r="E2028" s="88"/>
      <c r="F2028" s="14"/>
      <c r="G2028" s="12"/>
      <c r="H2028" s="12"/>
      <c r="I2028" s="12"/>
    </row>
    <row r="2029" spans="1:9" ht="12.95" customHeight="1" x14ac:dyDescent="0.2">
      <c r="A2029" s="14"/>
      <c r="B2029" s="86"/>
      <c r="C2029" s="87"/>
      <c r="D2029" s="87"/>
      <c r="E2029" s="88"/>
      <c r="F2029" s="14"/>
      <c r="G2029" s="12"/>
      <c r="H2029" s="12"/>
      <c r="I2029" s="12"/>
    </row>
    <row r="2030" spans="1:9" ht="12.95" customHeight="1" x14ac:dyDescent="0.2">
      <c r="A2030" s="14"/>
      <c r="B2030" s="86"/>
      <c r="C2030" s="87"/>
      <c r="D2030" s="87"/>
      <c r="E2030" s="88"/>
      <c r="F2030" s="14"/>
      <c r="G2030" s="12"/>
      <c r="H2030" s="12"/>
      <c r="I2030" s="12"/>
    </row>
    <row r="2031" spans="1:9" ht="12.95" customHeight="1" x14ac:dyDescent="0.2">
      <c r="A2031" s="14"/>
      <c r="B2031" s="86"/>
      <c r="C2031" s="87"/>
      <c r="D2031" s="87"/>
      <c r="E2031" s="88"/>
      <c r="F2031" s="14"/>
      <c r="G2031" s="12"/>
      <c r="H2031" s="12"/>
      <c r="I2031" s="12"/>
    </row>
    <row r="2032" spans="1:9" ht="12.95" customHeight="1" x14ac:dyDescent="0.2">
      <c r="A2032" s="14"/>
      <c r="B2032" s="86"/>
      <c r="C2032" s="87"/>
      <c r="D2032" s="87"/>
      <c r="E2032" s="88"/>
      <c r="F2032" s="14"/>
      <c r="G2032" s="12"/>
      <c r="H2032" s="12"/>
      <c r="I2032" s="12"/>
    </row>
    <row r="2033" spans="1:9" ht="12.95" customHeight="1" x14ac:dyDescent="0.2">
      <c r="A2033" s="14"/>
      <c r="B2033" s="86"/>
      <c r="C2033" s="87"/>
      <c r="D2033" s="87"/>
      <c r="E2033" s="88"/>
      <c r="F2033" s="14"/>
      <c r="G2033" s="12"/>
      <c r="H2033" s="12"/>
      <c r="I2033" s="12"/>
    </row>
    <row r="2034" spans="1:9" ht="12.95" customHeight="1" x14ac:dyDescent="0.2">
      <c r="A2034" s="14"/>
      <c r="B2034" s="86"/>
      <c r="C2034" s="87"/>
      <c r="D2034" s="87"/>
      <c r="E2034" s="88"/>
      <c r="F2034" s="14"/>
      <c r="G2034" s="12"/>
      <c r="H2034" s="12"/>
      <c r="I2034" s="12"/>
    </row>
    <row r="2035" spans="1:9" ht="12.95" customHeight="1" x14ac:dyDescent="0.2">
      <c r="A2035" s="14"/>
      <c r="B2035" s="86"/>
      <c r="C2035" s="87"/>
      <c r="D2035" s="87"/>
      <c r="E2035" s="88"/>
      <c r="F2035" s="14"/>
      <c r="G2035" s="12"/>
      <c r="H2035" s="12"/>
      <c r="I2035" s="12"/>
    </row>
    <row r="2036" spans="1:9" ht="12.95" customHeight="1" x14ac:dyDescent="0.2">
      <c r="A2036" s="14"/>
      <c r="B2036" s="86"/>
      <c r="C2036" s="87"/>
      <c r="D2036" s="87"/>
      <c r="E2036" s="88"/>
      <c r="F2036" s="14"/>
      <c r="G2036" s="12"/>
      <c r="H2036" s="12"/>
      <c r="I2036" s="12"/>
    </row>
    <row r="2037" spans="1:9" ht="12.95" customHeight="1" x14ac:dyDescent="0.2">
      <c r="A2037" s="14"/>
      <c r="B2037" s="86"/>
      <c r="C2037" s="87"/>
      <c r="D2037" s="87"/>
      <c r="E2037" s="88"/>
      <c r="F2037" s="14"/>
      <c r="G2037" s="12"/>
      <c r="H2037" s="12"/>
      <c r="I2037" s="12"/>
    </row>
    <row r="2038" spans="1:9" ht="12.95" customHeight="1" x14ac:dyDescent="0.2">
      <c r="A2038" s="14"/>
      <c r="B2038" s="86"/>
      <c r="C2038" s="87"/>
      <c r="D2038" s="87"/>
      <c r="E2038" s="88"/>
      <c r="F2038" s="14"/>
      <c r="G2038" s="12"/>
      <c r="H2038" s="12"/>
      <c r="I2038" s="12"/>
    </row>
    <row r="2039" spans="1:9" ht="12.95" customHeight="1" x14ac:dyDescent="0.2">
      <c r="A2039" s="14"/>
      <c r="B2039" s="86"/>
      <c r="C2039" s="87"/>
      <c r="D2039" s="87"/>
      <c r="E2039" s="88"/>
      <c r="F2039" s="14"/>
      <c r="G2039" s="12"/>
      <c r="H2039" s="12"/>
      <c r="I2039" s="12"/>
    </row>
    <row r="2040" spans="1:9" ht="12.95" customHeight="1" x14ac:dyDescent="0.2">
      <c r="A2040" s="14"/>
      <c r="B2040" s="86"/>
      <c r="C2040" s="87"/>
      <c r="D2040" s="87"/>
      <c r="E2040" s="88"/>
      <c r="F2040" s="14"/>
      <c r="G2040" s="12"/>
      <c r="H2040" s="12"/>
      <c r="I2040" s="12"/>
    </row>
    <row r="2041" spans="1:9" ht="12.95" customHeight="1" x14ac:dyDescent="0.2">
      <c r="A2041" s="14"/>
      <c r="B2041" s="86"/>
      <c r="C2041" s="87"/>
      <c r="D2041" s="87"/>
      <c r="E2041" s="88"/>
      <c r="F2041" s="14"/>
      <c r="G2041" s="12"/>
      <c r="H2041" s="12"/>
      <c r="I2041" s="12"/>
    </row>
    <row r="2042" spans="1:9" ht="12.95" customHeight="1" x14ac:dyDescent="0.2">
      <c r="A2042" s="14"/>
      <c r="B2042" s="86"/>
      <c r="C2042" s="87"/>
      <c r="D2042" s="87"/>
      <c r="E2042" s="88"/>
      <c r="F2042" s="14"/>
      <c r="G2042" s="12"/>
      <c r="H2042" s="12"/>
      <c r="I2042" s="12"/>
    </row>
    <row r="2043" spans="1:9" ht="12.95" customHeight="1" x14ac:dyDescent="0.2">
      <c r="A2043" s="14"/>
      <c r="B2043" s="86"/>
      <c r="C2043" s="87"/>
      <c r="D2043" s="87"/>
      <c r="E2043" s="88"/>
      <c r="F2043" s="14"/>
      <c r="G2043" s="12"/>
      <c r="H2043" s="12"/>
      <c r="I2043" s="12"/>
    </row>
    <row r="2044" spans="1:9" ht="12.95" customHeight="1" x14ac:dyDescent="0.2">
      <c r="A2044" s="14"/>
      <c r="B2044" s="86"/>
      <c r="C2044" s="87"/>
      <c r="D2044" s="87"/>
      <c r="E2044" s="88"/>
      <c r="F2044" s="14"/>
      <c r="G2044" s="12"/>
      <c r="H2044" s="12"/>
      <c r="I2044" s="12"/>
    </row>
    <row r="2045" spans="1:9" ht="12.95" customHeight="1" x14ac:dyDescent="0.2">
      <c r="A2045" s="14"/>
      <c r="B2045" s="86"/>
      <c r="C2045" s="87"/>
      <c r="D2045" s="87"/>
      <c r="E2045" s="88"/>
      <c r="F2045" s="14"/>
      <c r="G2045" s="12"/>
      <c r="H2045" s="12"/>
      <c r="I2045" s="12"/>
    </row>
    <row r="2046" spans="1:9" ht="7.15" customHeight="1" x14ac:dyDescent="0.2">
      <c r="A2046" s="14"/>
      <c r="B2046" s="86"/>
      <c r="C2046" s="87"/>
      <c r="D2046" s="87"/>
      <c r="E2046" s="88"/>
      <c r="F2046" s="14"/>
      <c r="G2046" s="12"/>
      <c r="H2046" s="12"/>
      <c r="I2046" s="12"/>
    </row>
    <row r="2047" spans="1:9" ht="18" customHeight="1" x14ac:dyDescent="0.2">
      <c r="A2047" s="27" t="str">
        <f>"TOTAL FOR " &amp; UPPER("Section") &amp; "  B7600 CARRIED FORWARD TO SUMMARY"</f>
        <v>TOTAL FOR SECTION  B7600 CARRIED FORWARD TO SUMMARY</v>
      </c>
      <c r="B2047" s="3"/>
      <c r="C2047" s="3"/>
      <c r="D2047" s="3"/>
      <c r="E2047" s="3"/>
      <c r="F2047" s="3"/>
      <c r="G2047" s="3"/>
      <c r="H2047" s="29"/>
      <c r="I2047" s="28">
        <f>SUM(I1998:I2046)</f>
        <v>0</v>
      </c>
    </row>
    <row r="2048" spans="1:9" ht="15.95" customHeight="1" x14ac:dyDescent="0.2">
      <c r="A2048" s="89" t="s">
        <v>601</v>
      </c>
      <c r="B2048" s="89"/>
      <c r="C2048" s="89"/>
      <c r="D2048" s="89"/>
      <c r="E2048" s="89"/>
      <c r="F2048" s="89"/>
      <c r="G2048" s="89"/>
      <c r="H2048" s="89"/>
      <c r="I2048" s="89"/>
    </row>
    <row r="2049" spans="1:10" ht="12.95" customHeight="1" x14ac:dyDescent="0.2">
      <c r="A2049" s="2" t="str">
        <f>IF(D2049="","","CONTRACT: ")</f>
        <v xml:space="preserve">CONTRACT: </v>
      </c>
      <c r="B2049" s="2"/>
      <c r="C2049" s="23"/>
      <c r="D2049" s="2" t="s">
        <v>1731</v>
      </c>
      <c r="E2049" s="2"/>
      <c r="F2049" s="11"/>
      <c r="G2049" s="11"/>
      <c r="H2049" s="11"/>
      <c r="I2049" s="21"/>
    </row>
    <row r="2050" spans="1:10" ht="38.25" customHeight="1" x14ac:dyDescent="0.2">
      <c r="A2050" s="10" t="str">
        <f>IF(D2050="","","CONTRACT TITLE: ")</f>
        <v xml:space="preserve">CONTRACT TITLE: </v>
      </c>
      <c r="B2050" s="10"/>
      <c r="C2050" s="10"/>
      <c r="D2050" s="76" t="s">
        <v>0</v>
      </c>
      <c r="E2050" s="76"/>
      <c r="F2050" s="76"/>
      <c r="G2050" s="76"/>
      <c r="H2050" s="76"/>
      <c r="I2050" s="76"/>
    </row>
    <row r="2051" spans="1:10" ht="12.95" customHeight="1" x14ac:dyDescent="0.2">
      <c r="A2051" s="2" t="str">
        <f>IF((C2051&amp;E2051)="","",UPPER("SCHEDULE:"))</f>
        <v>SCHEDULE:</v>
      </c>
      <c r="B2051" s="2"/>
      <c r="C2051" s="13" t="s">
        <v>1484</v>
      </c>
      <c r="D2051" s="17"/>
      <c r="E2051" s="78" t="s">
        <v>1235</v>
      </c>
      <c r="F2051" s="78"/>
      <c r="G2051" s="78"/>
      <c r="H2051" s="78"/>
      <c r="I2051" s="78"/>
    </row>
    <row r="2052" spans="1:10" ht="12.95" hidden="1" customHeight="1" x14ac:dyDescent="0.2">
      <c r="A2052" s="2" t="str">
        <f>IF((C2052&amp;E2052)="","","SERIES:")</f>
        <v/>
      </c>
      <c r="B2052" s="2"/>
      <c r="C2052" s="13" t="s">
        <v>3</v>
      </c>
      <c r="D2052" s="13"/>
      <c r="E2052" s="78" t="s">
        <v>3</v>
      </c>
      <c r="F2052" s="78"/>
      <c r="G2052" s="78"/>
      <c r="H2052" s="78"/>
      <c r="I2052" s="78"/>
    </row>
    <row r="2053" spans="1:10" ht="12.95" customHeight="1" x14ac:dyDescent="0.2">
      <c r="A2053" s="2" t="str">
        <f>IF((C2053&amp;E2053)="","","SECTION:")</f>
        <v>SECTION:</v>
      </c>
      <c r="B2053" s="2"/>
      <c r="C2053" s="13" t="s">
        <v>1208</v>
      </c>
      <c r="D2053" s="13"/>
      <c r="E2053" s="79" t="s">
        <v>473</v>
      </c>
      <c r="F2053" s="79"/>
      <c r="G2053" s="79"/>
      <c r="H2053" s="79"/>
      <c r="I2053" s="79"/>
    </row>
    <row r="2054" spans="1:10" ht="28.5" customHeight="1" x14ac:dyDescent="0.2">
      <c r="A2054" s="1" t="s">
        <v>2</v>
      </c>
      <c r="B2054" s="80" t="s">
        <v>119</v>
      </c>
      <c r="C2054" s="80"/>
      <c r="D2054" s="80"/>
      <c r="E2054" s="80"/>
      <c r="F2054" s="1" t="s">
        <v>1</v>
      </c>
      <c r="G2054" s="1" t="s">
        <v>981</v>
      </c>
      <c r="H2054" s="1" t="s">
        <v>497</v>
      </c>
      <c r="I2054" s="1" t="s">
        <v>1111</v>
      </c>
      <c r="J2054" s="22" t="s">
        <v>766</v>
      </c>
    </row>
    <row r="2055" spans="1:10" ht="4.5" customHeight="1" x14ac:dyDescent="0.2">
      <c r="A2055" s="4"/>
      <c r="B2055" s="81"/>
      <c r="C2055" s="82"/>
      <c r="D2055" s="82"/>
      <c r="E2055" s="83"/>
      <c r="F2055" s="4"/>
      <c r="G2055" s="4"/>
      <c r="H2055" s="4"/>
      <c r="I2055" s="4"/>
    </row>
    <row r="2056" spans="1:10" ht="21.95" customHeight="1" x14ac:dyDescent="0.2">
      <c r="A2056" s="6" t="s">
        <v>740</v>
      </c>
      <c r="B2056" s="84" t="s">
        <v>472</v>
      </c>
      <c r="C2056" s="85"/>
      <c r="D2056" s="85"/>
      <c r="E2056" s="85"/>
      <c r="F2056" s="16" t="s">
        <v>137</v>
      </c>
      <c r="G2056" s="7">
        <v>1</v>
      </c>
      <c r="H2056" s="31">
        <v>100000</v>
      </c>
      <c r="I2056" s="5">
        <v>100000</v>
      </c>
      <c r="J2056" s="18" t="s">
        <v>604</v>
      </c>
    </row>
    <row r="2057" spans="1:10" ht="21.95" customHeight="1" x14ac:dyDescent="0.2">
      <c r="A2057" s="6" t="s">
        <v>3</v>
      </c>
      <c r="B2057" s="6" t="s">
        <v>1338</v>
      </c>
      <c r="C2057" s="85" t="s">
        <v>1981</v>
      </c>
      <c r="D2057" s="85"/>
      <c r="E2057" s="85"/>
      <c r="F2057" s="16" t="s">
        <v>1109</v>
      </c>
      <c r="G2057" s="33">
        <f>ROUND(I2056,2)</f>
        <v>100000</v>
      </c>
      <c r="H2057" s="32">
        <v>0</v>
      </c>
      <c r="I2057" s="5">
        <f>ROUND(G2057 * H2057,2)</f>
        <v>0</v>
      </c>
      <c r="J2057" s="18" t="s">
        <v>1459</v>
      </c>
    </row>
    <row r="2058" spans="1:10" ht="12.95" customHeight="1" x14ac:dyDescent="0.2">
      <c r="A2058" s="14"/>
      <c r="B2058" s="86"/>
      <c r="C2058" s="87"/>
      <c r="D2058" s="87"/>
      <c r="E2058" s="88"/>
      <c r="F2058" s="14"/>
      <c r="G2058" s="12"/>
      <c r="H2058" s="12"/>
      <c r="I2058" s="12"/>
    </row>
    <row r="2059" spans="1:10" ht="12.95" customHeight="1" x14ac:dyDescent="0.2">
      <c r="A2059" s="14"/>
      <c r="B2059" s="86"/>
      <c r="C2059" s="87"/>
      <c r="D2059" s="87"/>
      <c r="E2059" s="88"/>
      <c r="F2059" s="14"/>
      <c r="G2059" s="12"/>
      <c r="H2059" s="12"/>
      <c r="I2059" s="12"/>
    </row>
    <row r="2060" spans="1:10" ht="12.95" customHeight="1" x14ac:dyDescent="0.2">
      <c r="A2060" s="14"/>
      <c r="B2060" s="86"/>
      <c r="C2060" s="87"/>
      <c r="D2060" s="87"/>
      <c r="E2060" s="88"/>
      <c r="F2060" s="14"/>
      <c r="G2060" s="12"/>
      <c r="H2060" s="12"/>
      <c r="I2060" s="12"/>
    </row>
    <row r="2061" spans="1:10" ht="12.95" customHeight="1" x14ac:dyDescent="0.2">
      <c r="A2061" s="14"/>
      <c r="B2061" s="86"/>
      <c r="C2061" s="87"/>
      <c r="D2061" s="87"/>
      <c r="E2061" s="88"/>
      <c r="F2061" s="14"/>
      <c r="G2061" s="12"/>
      <c r="H2061" s="12"/>
      <c r="I2061" s="12"/>
    </row>
    <row r="2062" spans="1:10" ht="12.95" customHeight="1" x14ac:dyDescent="0.2">
      <c r="A2062" s="14"/>
      <c r="B2062" s="86"/>
      <c r="C2062" s="87"/>
      <c r="D2062" s="87"/>
      <c r="E2062" s="88"/>
      <c r="F2062" s="14"/>
      <c r="G2062" s="12"/>
      <c r="H2062" s="12"/>
      <c r="I2062" s="12"/>
    </row>
    <row r="2063" spans="1:10" ht="12.95" customHeight="1" x14ac:dyDescent="0.2">
      <c r="A2063" s="14"/>
      <c r="B2063" s="86"/>
      <c r="C2063" s="87"/>
      <c r="D2063" s="87"/>
      <c r="E2063" s="88"/>
      <c r="F2063" s="14"/>
      <c r="G2063" s="12"/>
      <c r="H2063" s="12"/>
      <c r="I2063" s="12"/>
    </row>
    <row r="2064" spans="1:10" ht="12.95" customHeight="1" x14ac:dyDescent="0.2">
      <c r="A2064" s="14"/>
      <c r="B2064" s="86"/>
      <c r="C2064" s="87"/>
      <c r="D2064" s="87"/>
      <c r="E2064" s="88"/>
      <c r="F2064" s="14"/>
      <c r="G2064" s="12"/>
      <c r="H2064" s="12"/>
      <c r="I2064" s="12"/>
    </row>
    <row r="2065" spans="1:9" ht="12.95" customHeight="1" x14ac:dyDescent="0.2">
      <c r="A2065" s="14"/>
      <c r="B2065" s="86"/>
      <c r="C2065" s="87"/>
      <c r="D2065" s="87"/>
      <c r="E2065" s="88"/>
      <c r="F2065" s="14"/>
      <c r="G2065" s="12"/>
      <c r="H2065" s="12"/>
      <c r="I2065" s="12"/>
    </row>
    <row r="2066" spans="1:9" ht="12.95" customHeight="1" x14ac:dyDescent="0.2">
      <c r="A2066" s="14"/>
      <c r="B2066" s="86"/>
      <c r="C2066" s="87"/>
      <c r="D2066" s="87"/>
      <c r="E2066" s="88"/>
      <c r="F2066" s="14"/>
      <c r="G2066" s="12"/>
      <c r="H2066" s="12"/>
      <c r="I2066" s="12"/>
    </row>
    <row r="2067" spans="1:9" ht="12.95" customHeight="1" x14ac:dyDescent="0.2">
      <c r="A2067" s="14"/>
      <c r="B2067" s="86"/>
      <c r="C2067" s="87"/>
      <c r="D2067" s="87"/>
      <c r="E2067" s="88"/>
      <c r="F2067" s="14"/>
      <c r="G2067" s="12"/>
      <c r="H2067" s="12"/>
      <c r="I2067" s="12"/>
    </row>
    <row r="2068" spans="1:9" ht="12.95" customHeight="1" x14ac:dyDescent="0.2">
      <c r="A2068" s="14"/>
      <c r="B2068" s="86"/>
      <c r="C2068" s="87"/>
      <c r="D2068" s="87"/>
      <c r="E2068" s="88"/>
      <c r="F2068" s="14"/>
      <c r="G2068" s="12"/>
      <c r="H2068" s="12"/>
      <c r="I2068" s="12"/>
    </row>
    <row r="2069" spans="1:9" ht="12.95" customHeight="1" x14ac:dyDescent="0.2">
      <c r="A2069" s="14"/>
      <c r="B2069" s="86"/>
      <c r="C2069" s="87"/>
      <c r="D2069" s="87"/>
      <c r="E2069" s="88"/>
      <c r="F2069" s="14"/>
      <c r="G2069" s="12"/>
      <c r="H2069" s="12"/>
      <c r="I2069" s="12"/>
    </row>
    <row r="2070" spans="1:9" ht="12.95" customHeight="1" x14ac:dyDescent="0.2">
      <c r="A2070" s="14"/>
      <c r="B2070" s="86"/>
      <c r="C2070" s="87"/>
      <c r="D2070" s="87"/>
      <c r="E2070" s="88"/>
      <c r="F2070" s="14"/>
      <c r="G2070" s="12"/>
      <c r="H2070" s="12"/>
      <c r="I2070" s="12"/>
    </row>
    <row r="2071" spans="1:9" ht="12.95" customHeight="1" x14ac:dyDescent="0.2">
      <c r="A2071" s="14"/>
      <c r="B2071" s="86"/>
      <c r="C2071" s="87"/>
      <c r="D2071" s="87"/>
      <c r="E2071" s="88"/>
      <c r="F2071" s="14"/>
      <c r="G2071" s="12"/>
      <c r="H2071" s="12"/>
      <c r="I2071" s="12"/>
    </row>
    <row r="2072" spans="1:9" ht="12.95" customHeight="1" x14ac:dyDescent="0.2">
      <c r="A2072" s="14"/>
      <c r="B2072" s="86"/>
      <c r="C2072" s="87"/>
      <c r="D2072" s="87"/>
      <c r="E2072" s="88"/>
      <c r="F2072" s="14"/>
      <c r="G2072" s="12"/>
      <c r="H2072" s="12"/>
      <c r="I2072" s="12"/>
    </row>
    <row r="2073" spans="1:9" ht="12.95" customHeight="1" x14ac:dyDescent="0.2">
      <c r="A2073" s="14"/>
      <c r="B2073" s="86"/>
      <c r="C2073" s="87"/>
      <c r="D2073" s="87"/>
      <c r="E2073" s="88"/>
      <c r="F2073" s="14"/>
      <c r="G2073" s="12"/>
      <c r="H2073" s="12"/>
      <c r="I2073" s="12"/>
    </row>
    <row r="2074" spans="1:9" ht="12.95" customHeight="1" x14ac:dyDescent="0.2">
      <c r="A2074" s="14"/>
      <c r="B2074" s="86"/>
      <c r="C2074" s="87"/>
      <c r="D2074" s="87"/>
      <c r="E2074" s="88"/>
      <c r="F2074" s="14"/>
      <c r="G2074" s="12"/>
      <c r="H2074" s="12"/>
      <c r="I2074" s="12"/>
    </row>
    <row r="2075" spans="1:9" ht="12.95" customHeight="1" x14ac:dyDescent="0.2">
      <c r="A2075" s="14"/>
      <c r="B2075" s="86"/>
      <c r="C2075" s="87"/>
      <c r="D2075" s="87"/>
      <c r="E2075" s="88"/>
      <c r="F2075" s="14"/>
      <c r="G2075" s="12"/>
      <c r="H2075" s="12"/>
      <c r="I2075" s="12"/>
    </row>
    <row r="2076" spans="1:9" ht="12.95" customHeight="1" x14ac:dyDescent="0.2">
      <c r="A2076" s="14"/>
      <c r="B2076" s="86"/>
      <c r="C2076" s="87"/>
      <c r="D2076" s="87"/>
      <c r="E2076" s="88"/>
      <c r="F2076" s="14"/>
      <c r="G2076" s="12"/>
      <c r="H2076" s="12"/>
      <c r="I2076" s="12"/>
    </row>
    <row r="2077" spans="1:9" ht="12.95" customHeight="1" x14ac:dyDescent="0.2">
      <c r="A2077" s="14"/>
      <c r="B2077" s="86"/>
      <c r="C2077" s="87"/>
      <c r="D2077" s="87"/>
      <c r="E2077" s="88"/>
      <c r="F2077" s="14"/>
      <c r="G2077" s="12"/>
      <c r="H2077" s="12"/>
      <c r="I2077" s="12"/>
    </row>
    <row r="2078" spans="1:9" ht="12.95" customHeight="1" x14ac:dyDescent="0.2">
      <c r="A2078" s="14"/>
      <c r="B2078" s="86"/>
      <c r="C2078" s="87"/>
      <c r="D2078" s="87"/>
      <c r="E2078" s="88"/>
      <c r="F2078" s="14"/>
      <c r="G2078" s="12"/>
      <c r="H2078" s="12"/>
      <c r="I2078" s="12"/>
    </row>
    <row r="2079" spans="1:9" ht="12.95" customHeight="1" x14ac:dyDescent="0.2">
      <c r="A2079" s="14"/>
      <c r="B2079" s="86"/>
      <c r="C2079" s="87"/>
      <c r="D2079" s="87"/>
      <c r="E2079" s="88"/>
      <c r="F2079" s="14"/>
      <c r="G2079" s="12"/>
      <c r="H2079" s="12"/>
      <c r="I2079" s="12"/>
    </row>
    <row r="2080" spans="1:9" ht="12.95" customHeight="1" x14ac:dyDescent="0.2">
      <c r="A2080" s="14"/>
      <c r="B2080" s="86"/>
      <c r="C2080" s="87"/>
      <c r="D2080" s="87"/>
      <c r="E2080" s="88"/>
      <c r="F2080" s="14"/>
      <c r="G2080" s="12"/>
      <c r="H2080" s="12"/>
      <c r="I2080" s="12"/>
    </row>
    <row r="2081" spans="1:9" ht="12.95" customHeight="1" x14ac:dyDescent="0.2">
      <c r="A2081" s="14"/>
      <c r="B2081" s="86"/>
      <c r="C2081" s="87"/>
      <c r="D2081" s="87"/>
      <c r="E2081" s="88"/>
      <c r="F2081" s="14"/>
      <c r="G2081" s="12"/>
      <c r="H2081" s="12"/>
      <c r="I2081" s="12"/>
    </row>
    <row r="2082" spans="1:9" ht="12.95" customHeight="1" x14ac:dyDescent="0.2">
      <c r="A2082" s="14"/>
      <c r="B2082" s="86"/>
      <c r="C2082" s="87"/>
      <c r="D2082" s="87"/>
      <c r="E2082" s="88"/>
      <c r="F2082" s="14"/>
      <c r="G2082" s="12"/>
      <c r="H2082" s="12"/>
      <c r="I2082" s="12"/>
    </row>
    <row r="2083" spans="1:9" ht="12.95" customHeight="1" x14ac:dyDescent="0.2">
      <c r="A2083" s="14"/>
      <c r="B2083" s="86"/>
      <c r="C2083" s="87"/>
      <c r="D2083" s="87"/>
      <c r="E2083" s="88"/>
      <c r="F2083" s="14"/>
      <c r="G2083" s="12"/>
      <c r="H2083" s="12"/>
      <c r="I2083" s="12"/>
    </row>
    <row r="2084" spans="1:9" ht="12.95" customHeight="1" x14ac:dyDescent="0.2">
      <c r="A2084" s="14"/>
      <c r="B2084" s="86"/>
      <c r="C2084" s="87"/>
      <c r="D2084" s="87"/>
      <c r="E2084" s="88"/>
      <c r="F2084" s="14"/>
      <c r="G2084" s="12"/>
      <c r="H2084" s="12"/>
      <c r="I2084" s="12"/>
    </row>
    <row r="2085" spans="1:9" ht="12.95" customHeight="1" x14ac:dyDescent="0.2">
      <c r="A2085" s="14"/>
      <c r="B2085" s="86"/>
      <c r="C2085" s="87"/>
      <c r="D2085" s="87"/>
      <c r="E2085" s="88"/>
      <c r="F2085" s="14"/>
      <c r="G2085" s="12"/>
      <c r="H2085" s="12"/>
      <c r="I2085" s="12"/>
    </row>
    <row r="2086" spans="1:9" ht="12.95" customHeight="1" x14ac:dyDescent="0.2">
      <c r="A2086" s="14"/>
      <c r="B2086" s="86"/>
      <c r="C2086" s="87"/>
      <c r="D2086" s="87"/>
      <c r="E2086" s="88"/>
      <c r="F2086" s="14"/>
      <c r="G2086" s="12"/>
      <c r="H2086" s="12"/>
      <c r="I2086" s="12"/>
    </row>
    <row r="2087" spans="1:9" ht="12.95" customHeight="1" x14ac:dyDescent="0.2">
      <c r="A2087" s="14"/>
      <c r="B2087" s="86"/>
      <c r="C2087" s="87"/>
      <c r="D2087" s="87"/>
      <c r="E2087" s="88"/>
      <c r="F2087" s="14"/>
      <c r="G2087" s="12"/>
      <c r="H2087" s="12"/>
      <c r="I2087" s="12"/>
    </row>
    <row r="2088" spans="1:9" ht="12.95" customHeight="1" x14ac:dyDescent="0.2">
      <c r="A2088" s="14"/>
      <c r="B2088" s="86"/>
      <c r="C2088" s="87"/>
      <c r="D2088" s="87"/>
      <c r="E2088" s="88"/>
      <c r="F2088" s="14"/>
      <c r="G2088" s="12"/>
      <c r="H2088" s="12"/>
      <c r="I2088" s="12"/>
    </row>
    <row r="2089" spans="1:9" ht="12.95" customHeight="1" x14ac:dyDescent="0.2">
      <c r="A2089" s="14"/>
      <c r="B2089" s="86"/>
      <c r="C2089" s="87"/>
      <c r="D2089" s="87"/>
      <c r="E2089" s="88"/>
      <c r="F2089" s="14"/>
      <c r="G2089" s="12"/>
      <c r="H2089" s="12"/>
      <c r="I2089" s="12"/>
    </row>
    <row r="2090" spans="1:9" ht="12.95" customHeight="1" x14ac:dyDescent="0.2">
      <c r="A2090" s="14"/>
      <c r="B2090" s="86"/>
      <c r="C2090" s="87"/>
      <c r="D2090" s="87"/>
      <c r="E2090" s="88"/>
      <c r="F2090" s="14"/>
      <c r="G2090" s="12"/>
      <c r="H2090" s="12"/>
      <c r="I2090" s="12"/>
    </row>
    <row r="2091" spans="1:9" ht="12.95" customHeight="1" x14ac:dyDescent="0.2">
      <c r="A2091" s="14"/>
      <c r="B2091" s="86"/>
      <c r="C2091" s="87"/>
      <c r="D2091" s="87"/>
      <c r="E2091" s="88"/>
      <c r="F2091" s="14"/>
      <c r="G2091" s="12"/>
      <c r="H2091" s="12"/>
      <c r="I2091" s="12"/>
    </row>
    <row r="2092" spans="1:9" ht="12.95" customHeight="1" x14ac:dyDescent="0.2">
      <c r="A2092" s="14"/>
      <c r="B2092" s="86"/>
      <c r="C2092" s="87"/>
      <c r="D2092" s="87"/>
      <c r="E2092" s="88"/>
      <c r="F2092" s="14"/>
      <c r="G2092" s="12"/>
      <c r="H2092" s="12"/>
      <c r="I2092" s="12"/>
    </row>
    <row r="2093" spans="1:9" ht="12.95" customHeight="1" x14ac:dyDescent="0.2">
      <c r="A2093" s="14"/>
      <c r="B2093" s="86"/>
      <c r="C2093" s="87"/>
      <c r="D2093" s="87"/>
      <c r="E2093" s="88"/>
      <c r="F2093" s="14"/>
      <c r="G2093" s="12"/>
      <c r="H2093" s="12"/>
      <c r="I2093" s="12"/>
    </row>
    <row r="2094" spans="1:9" ht="12.95" customHeight="1" x14ac:dyDescent="0.2">
      <c r="A2094" s="14"/>
      <c r="B2094" s="86"/>
      <c r="C2094" s="87"/>
      <c r="D2094" s="87"/>
      <c r="E2094" s="88"/>
      <c r="F2094" s="14"/>
      <c r="G2094" s="12"/>
      <c r="H2094" s="12"/>
      <c r="I2094" s="12"/>
    </row>
    <row r="2095" spans="1:9" ht="12.95" customHeight="1" x14ac:dyDescent="0.2">
      <c r="A2095" s="14"/>
      <c r="B2095" s="86"/>
      <c r="C2095" s="87"/>
      <c r="D2095" s="87"/>
      <c r="E2095" s="88"/>
      <c r="F2095" s="14"/>
      <c r="G2095" s="12"/>
      <c r="H2095" s="12"/>
      <c r="I2095" s="12"/>
    </row>
    <row r="2096" spans="1:9" ht="12.95" customHeight="1" x14ac:dyDescent="0.2">
      <c r="A2096" s="14"/>
      <c r="B2096" s="86"/>
      <c r="C2096" s="87"/>
      <c r="D2096" s="87"/>
      <c r="E2096" s="88"/>
      <c r="F2096" s="14"/>
      <c r="G2096" s="12"/>
      <c r="H2096" s="12"/>
      <c r="I2096" s="12"/>
    </row>
    <row r="2097" spans="1:9" ht="12.95" customHeight="1" x14ac:dyDescent="0.2">
      <c r="A2097" s="14"/>
      <c r="B2097" s="86"/>
      <c r="C2097" s="87"/>
      <c r="D2097" s="87"/>
      <c r="E2097" s="88"/>
      <c r="F2097" s="14"/>
      <c r="G2097" s="12"/>
      <c r="H2097" s="12"/>
      <c r="I2097" s="12"/>
    </row>
    <row r="2098" spans="1:9" ht="12.95" customHeight="1" x14ac:dyDescent="0.2">
      <c r="A2098" s="14"/>
      <c r="B2098" s="86"/>
      <c r="C2098" s="87"/>
      <c r="D2098" s="87"/>
      <c r="E2098" s="88"/>
      <c r="F2098" s="14"/>
      <c r="G2098" s="12"/>
      <c r="H2098" s="12"/>
      <c r="I2098" s="12"/>
    </row>
    <row r="2099" spans="1:9" ht="12.95" customHeight="1" x14ac:dyDescent="0.2">
      <c r="A2099" s="14"/>
      <c r="B2099" s="86"/>
      <c r="C2099" s="87"/>
      <c r="D2099" s="87"/>
      <c r="E2099" s="88"/>
      <c r="F2099" s="14"/>
      <c r="G2099" s="12"/>
      <c r="H2099" s="12"/>
      <c r="I2099" s="12"/>
    </row>
    <row r="2100" spans="1:9" ht="12.95" customHeight="1" x14ac:dyDescent="0.2">
      <c r="A2100" s="14"/>
      <c r="B2100" s="86"/>
      <c r="C2100" s="87"/>
      <c r="D2100" s="87"/>
      <c r="E2100" s="88"/>
      <c r="F2100" s="14"/>
      <c r="G2100" s="12"/>
      <c r="H2100" s="12"/>
      <c r="I2100" s="12"/>
    </row>
    <row r="2101" spans="1:9" ht="12.95" customHeight="1" x14ac:dyDescent="0.2">
      <c r="A2101" s="14"/>
      <c r="B2101" s="86"/>
      <c r="C2101" s="87"/>
      <c r="D2101" s="87"/>
      <c r="E2101" s="88"/>
      <c r="F2101" s="14"/>
      <c r="G2101" s="12"/>
      <c r="H2101" s="12"/>
      <c r="I2101" s="12"/>
    </row>
    <row r="2102" spans="1:9" ht="12.95" customHeight="1" x14ac:dyDescent="0.2">
      <c r="A2102" s="14"/>
      <c r="B2102" s="86"/>
      <c r="C2102" s="87"/>
      <c r="D2102" s="87"/>
      <c r="E2102" s="88"/>
      <c r="F2102" s="14"/>
      <c r="G2102" s="12"/>
      <c r="H2102" s="12"/>
      <c r="I2102" s="12"/>
    </row>
    <row r="2103" spans="1:9" ht="12.95" customHeight="1" x14ac:dyDescent="0.2">
      <c r="A2103" s="14"/>
      <c r="B2103" s="86"/>
      <c r="C2103" s="87"/>
      <c r="D2103" s="87"/>
      <c r="E2103" s="88"/>
      <c r="F2103" s="14"/>
      <c r="G2103" s="12"/>
      <c r="H2103" s="12"/>
      <c r="I2103" s="12"/>
    </row>
    <row r="2104" spans="1:9" ht="7.35" customHeight="1" x14ac:dyDescent="0.2">
      <c r="A2104" s="14"/>
      <c r="B2104" s="86"/>
      <c r="C2104" s="87"/>
      <c r="D2104" s="87"/>
      <c r="E2104" s="88"/>
      <c r="F2104" s="14"/>
      <c r="G2104" s="12"/>
      <c r="H2104" s="12"/>
      <c r="I2104" s="12"/>
    </row>
    <row r="2105" spans="1:9" ht="18" customHeight="1" x14ac:dyDescent="0.2">
      <c r="A2105" s="27" t="str">
        <f>"TOTAL FOR " &amp; UPPER("Section") &amp; "  B8100 CARRIED FORWARD TO SUMMARY"</f>
        <v>TOTAL FOR SECTION  B8100 CARRIED FORWARD TO SUMMARY</v>
      </c>
      <c r="B2105" s="3"/>
      <c r="C2105" s="3"/>
      <c r="D2105" s="3"/>
      <c r="E2105" s="3"/>
      <c r="F2105" s="3"/>
      <c r="G2105" s="3"/>
      <c r="H2105" s="29"/>
      <c r="I2105" s="28">
        <f>SUM(I2056:I2104)</f>
        <v>100000</v>
      </c>
    </row>
    <row r="2106" spans="1:9" ht="0.95" customHeight="1" x14ac:dyDescent="0.2"/>
    <row r="2107" spans="1:9" ht="15.95" customHeight="1" x14ac:dyDescent="0.2">
      <c r="A2107" s="89" t="s">
        <v>1089</v>
      </c>
      <c r="B2107" s="89"/>
      <c r="C2107" s="89"/>
      <c r="D2107" s="89"/>
      <c r="E2107" s="89"/>
      <c r="F2107" s="89"/>
      <c r="G2107" s="89"/>
      <c r="H2107" s="89"/>
      <c r="I2107" s="89"/>
    </row>
  </sheetData>
  <sheetProtection algorithmName="SHA-512" hashValue="ACMh6SH0Zm5U3+3D15RnvvyXr+TweDIxy13Kyk8WDT3nVJqiLHVmq2b2SSvfZHjwssSXrwTrexMMlnoNUMgV9Q==" saltValue="iIQLY1Rxh05LjQlTNn3odw==" spinCount="100000" sheet="1" objects="1" scenarios="1" selectLockedCells="1"/>
  <mergeCells count="1995">
    <mergeCell ref="B2100:E2100"/>
    <mergeCell ref="B2101:E2101"/>
    <mergeCell ref="B2102:E2102"/>
    <mergeCell ref="B2103:E2103"/>
    <mergeCell ref="B2104:E2104"/>
    <mergeCell ref="A2107:I2107"/>
    <mergeCell ref="B2083:E2083"/>
    <mergeCell ref="B2084:E2084"/>
    <mergeCell ref="B2085:E2085"/>
    <mergeCell ref="B2086:E2086"/>
    <mergeCell ref="B2087:E2087"/>
    <mergeCell ref="B2088:E2088"/>
    <mergeCell ref="B2089:E2089"/>
    <mergeCell ref="B2090:E2090"/>
    <mergeCell ref="B2091:E2091"/>
    <mergeCell ref="B2092:E2092"/>
    <mergeCell ref="B2093:E2093"/>
    <mergeCell ref="B2094:E2094"/>
    <mergeCell ref="B2095:E2095"/>
    <mergeCell ref="B2096:E2096"/>
    <mergeCell ref="B2097:E2097"/>
    <mergeCell ref="B2098:E2098"/>
    <mergeCell ref="B2099:E2099"/>
    <mergeCell ref="B2066:E2066"/>
    <mergeCell ref="B2067:E2067"/>
    <mergeCell ref="B2068:E2068"/>
    <mergeCell ref="B2069:E2069"/>
    <mergeCell ref="B2070:E2070"/>
    <mergeCell ref="B2071:E2071"/>
    <mergeCell ref="B2072:E2072"/>
    <mergeCell ref="B2073:E2073"/>
    <mergeCell ref="B2074:E2074"/>
    <mergeCell ref="B2075:E2075"/>
    <mergeCell ref="B2076:E2076"/>
    <mergeCell ref="B2077:E2077"/>
    <mergeCell ref="B2078:E2078"/>
    <mergeCell ref="B2079:E2079"/>
    <mergeCell ref="B2080:E2080"/>
    <mergeCell ref="B2081:E2081"/>
    <mergeCell ref="B2082:E2082"/>
    <mergeCell ref="A2048:I2048"/>
    <mergeCell ref="D2050:I2050"/>
    <mergeCell ref="E2051:I2051"/>
    <mergeCell ref="E2052:I2052"/>
    <mergeCell ref="E2053:I2053"/>
    <mergeCell ref="B2054:E2054"/>
    <mergeCell ref="B2055:E2055"/>
    <mergeCell ref="B2056:E2056"/>
    <mergeCell ref="C2057:E2057"/>
    <mergeCell ref="B2058:E2058"/>
    <mergeCell ref="B2059:E2059"/>
    <mergeCell ref="B2060:E2060"/>
    <mergeCell ref="B2061:E2061"/>
    <mergeCell ref="B2062:E2062"/>
    <mergeCell ref="B2063:E2063"/>
    <mergeCell ref="B2064:E2064"/>
    <mergeCell ref="B2065:E2065"/>
    <mergeCell ref="B2030:E2030"/>
    <mergeCell ref="B2031:E2031"/>
    <mergeCell ref="B2032:E2032"/>
    <mergeCell ref="B2033:E2033"/>
    <mergeCell ref="B2034:E2034"/>
    <mergeCell ref="B2035:E2035"/>
    <mergeCell ref="B2036:E2036"/>
    <mergeCell ref="B2037:E2037"/>
    <mergeCell ref="B2038:E2038"/>
    <mergeCell ref="B2039:E2039"/>
    <mergeCell ref="B2040:E2040"/>
    <mergeCell ref="B2041:E2041"/>
    <mergeCell ref="B2042:E2042"/>
    <mergeCell ref="B2043:E2043"/>
    <mergeCell ref="B2044:E2044"/>
    <mergeCell ref="B2045:E2045"/>
    <mergeCell ref="B2046:E2046"/>
    <mergeCell ref="B2013:E2013"/>
    <mergeCell ref="B2014:E2014"/>
    <mergeCell ref="B2015:E2015"/>
    <mergeCell ref="B2016:E2016"/>
    <mergeCell ref="B2017:E2017"/>
    <mergeCell ref="B2018:E2018"/>
    <mergeCell ref="B2019:E2019"/>
    <mergeCell ref="B2020:E2020"/>
    <mergeCell ref="B2021:E2021"/>
    <mergeCell ref="B2022:E2022"/>
    <mergeCell ref="B2023:E2023"/>
    <mergeCell ref="B2024:E2024"/>
    <mergeCell ref="B2025:E2025"/>
    <mergeCell ref="B2026:E2026"/>
    <mergeCell ref="B2027:E2027"/>
    <mergeCell ref="B2028:E2028"/>
    <mergeCell ref="B2029:E2029"/>
    <mergeCell ref="B1996:E1996"/>
    <mergeCell ref="B1997:E1997"/>
    <mergeCell ref="B1998:E1998"/>
    <mergeCell ref="B1999:E1999"/>
    <mergeCell ref="B2000:E2000"/>
    <mergeCell ref="B2001:E2001"/>
    <mergeCell ref="B2002:E2002"/>
    <mergeCell ref="B2003:E2003"/>
    <mergeCell ref="B2004:E2004"/>
    <mergeCell ref="B2005:E2005"/>
    <mergeCell ref="B2006:E2006"/>
    <mergeCell ref="B2007:E2007"/>
    <mergeCell ref="B2008:E2008"/>
    <mergeCell ref="B2009:E2009"/>
    <mergeCell ref="B2010:E2010"/>
    <mergeCell ref="B2011:E2011"/>
    <mergeCell ref="B2012:E2012"/>
    <mergeCell ref="B1977:E1977"/>
    <mergeCell ref="B1978:E1978"/>
    <mergeCell ref="B1979:E1979"/>
    <mergeCell ref="B1980:E1980"/>
    <mergeCell ref="B1981:E1981"/>
    <mergeCell ref="B1982:E1982"/>
    <mergeCell ref="B1983:E1983"/>
    <mergeCell ref="B1984:E1984"/>
    <mergeCell ref="B1985:E1985"/>
    <mergeCell ref="B1986:E1986"/>
    <mergeCell ref="B1987:E1987"/>
    <mergeCell ref="B1988:E1988"/>
    <mergeCell ref="A1990:I1990"/>
    <mergeCell ref="D1992:I1992"/>
    <mergeCell ref="E1993:I1993"/>
    <mergeCell ref="E1994:I1994"/>
    <mergeCell ref="E1995:I1995"/>
    <mergeCell ref="B1960:E1960"/>
    <mergeCell ref="B1961:E1961"/>
    <mergeCell ref="B1962:E1962"/>
    <mergeCell ref="B1963:E1963"/>
    <mergeCell ref="B1964:E1964"/>
    <mergeCell ref="B1965:E1965"/>
    <mergeCell ref="B1966:E1966"/>
    <mergeCell ref="B1967:E1967"/>
    <mergeCell ref="B1968:E1968"/>
    <mergeCell ref="B1969:E1969"/>
    <mergeCell ref="B1970:E1970"/>
    <mergeCell ref="B1971:E1971"/>
    <mergeCell ref="B1972:E1972"/>
    <mergeCell ref="B1973:E1973"/>
    <mergeCell ref="B1974:E1974"/>
    <mergeCell ref="B1975:E1975"/>
    <mergeCell ref="B1976:E1976"/>
    <mergeCell ref="B1943:E1943"/>
    <mergeCell ref="B1944:E1944"/>
    <mergeCell ref="B1945:E1945"/>
    <mergeCell ref="B1946:E1946"/>
    <mergeCell ref="B1947:E1947"/>
    <mergeCell ref="B1948:E1948"/>
    <mergeCell ref="B1949:E1949"/>
    <mergeCell ref="B1950:E1950"/>
    <mergeCell ref="B1951:E1951"/>
    <mergeCell ref="B1952:E1952"/>
    <mergeCell ref="B1953:E1953"/>
    <mergeCell ref="B1954:E1954"/>
    <mergeCell ref="B1955:E1955"/>
    <mergeCell ref="B1956:E1956"/>
    <mergeCell ref="B1957:E1957"/>
    <mergeCell ref="B1958:E1958"/>
    <mergeCell ref="B1959:E1959"/>
    <mergeCell ref="B1924:E1924"/>
    <mergeCell ref="B1925:E1925"/>
    <mergeCell ref="B1926:E1926"/>
    <mergeCell ref="B1927:E1927"/>
    <mergeCell ref="B1928:E1928"/>
    <mergeCell ref="B1929:E1929"/>
    <mergeCell ref="B1930:E1930"/>
    <mergeCell ref="B1931:E1931"/>
    <mergeCell ref="A1933:I1933"/>
    <mergeCell ref="D1935:I1935"/>
    <mergeCell ref="E1936:I1936"/>
    <mergeCell ref="E1937:I1937"/>
    <mergeCell ref="E1938:I1938"/>
    <mergeCell ref="B1939:E1939"/>
    <mergeCell ref="B1940:E1940"/>
    <mergeCell ref="B1941:E1941"/>
    <mergeCell ref="C1942:E1942"/>
    <mergeCell ref="B1907:E1907"/>
    <mergeCell ref="B1908:E1908"/>
    <mergeCell ref="B1909:E1909"/>
    <mergeCell ref="B1910:E1910"/>
    <mergeCell ref="B1911:E1911"/>
    <mergeCell ref="B1912:E1912"/>
    <mergeCell ref="B1913:E1913"/>
    <mergeCell ref="B1914:E1914"/>
    <mergeCell ref="B1915:E1915"/>
    <mergeCell ref="B1916:E1916"/>
    <mergeCell ref="B1917:E1917"/>
    <mergeCell ref="B1918:E1918"/>
    <mergeCell ref="B1919:E1919"/>
    <mergeCell ref="B1920:E1920"/>
    <mergeCell ref="B1921:E1921"/>
    <mergeCell ref="B1922:E1922"/>
    <mergeCell ref="B1923:E1923"/>
    <mergeCell ref="B1890:E1890"/>
    <mergeCell ref="B1891:E1891"/>
    <mergeCell ref="B1892:E1892"/>
    <mergeCell ref="B1893:E1893"/>
    <mergeCell ref="B1894:E1894"/>
    <mergeCell ref="B1895:E1895"/>
    <mergeCell ref="B1896:E1896"/>
    <mergeCell ref="B1897:E1897"/>
    <mergeCell ref="B1898:E1898"/>
    <mergeCell ref="B1899:E1899"/>
    <mergeCell ref="B1900:E1900"/>
    <mergeCell ref="B1901:E1901"/>
    <mergeCell ref="B1902:E1902"/>
    <mergeCell ref="B1903:E1903"/>
    <mergeCell ref="B1904:E1904"/>
    <mergeCell ref="B1905:E1905"/>
    <mergeCell ref="B1906:E1906"/>
    <mergeCell ref="C1870:E1870"/>
    <mergeCell ref="B1871:E1871"/>
    <mergeCell ref="B1872:E1872"/>
    <mergeCell ref="B1873:E1873"/>
    <mergeCell ref="A1875:I1875"/>
    <mergeCell ref="D1877:I1877"/>
    <mergeCell ref="E1878:I1878"/>
    <mergeCell ref="E1879:I1879"/>
    <mergeCell ref="E1880:I1880"/>
    <mergeCell ref="B1881:E1881"/>
    <mergeCell ref="B1882:E1882"/>
    <mergeCell ref="B1884:E1884"/>
    <mergeCell ref="C1885:E1885"/>
    <mergeCell ref="C1886:E1886"/>
    <mergeCell ref="B1887:E1887"/>
    <mergeCell ref="B1888:E1888"/>
    <mergeCell ref="B1889:E1889"/>
    <mergeCell ref="C1853:E1853"/>
    <mergeCell ref="C1854:E1854"/>
    <mergeCell ref="B1855:E1855"/>
    <mergeCell ref="C1856:E1856"/>
    <mergeCell ref="D1857:E1857"/>
    <mergeCell ref="D1858:E1858"/>
    <mergeCell ref="D1859:E1859"/>
    <mergeCell ref="B1860:E1860"/>
    <mergeCell ref="C1861:E1861"/>
    <mergeCell ref="D1862:E1862"/>
    <mergeCell ref="C1863:E1863"/>
    <mergeCell ref="D1864:E1864"/>
    <mergeCell ref="D1865:E1865"/>
    <mergeCell ref="C1866:E1866"/>
    <mergeCell ref="C1867:E1867"/>
    <mergeCell ref="B1868:E1868"/>
    <mergeCell ref="B1869:E1869"/>
    <mergeCell ref="B1834:E1834"/>
    <mergeCell ref="B1835:E1835"/>
    <mergeCell ref="B1836:E1836"/>
    <mergeCell ref="B1837:E1837"/>
    <mergeCell ref="A1839:I1839"/>
    <mergeCell ref="D1841:I1841"/>
    <mergeCell ref="E1842:I1842"/>
    <mergeCell ref="E1843:I1843"/>
    <mergeCell ref="E1844:I1844"/>
    <mergeCell ref="B1845:E1845"/>
    <mergeCell ref="B1846:E1846"/>
    <mergeCell ref="B1847:E1847"/>
    <mergeCell ref="C1848:E1848"/>
    <mergeCell ref="B1849:E1849"/>
    <mergeCell ref="C1850:E1850"/>
    <mergeCell ref="C1851:E1851"/>
    <mergeCell ref="D1852:E1852"/>
    <mergeCell ref="B1817:E1817"/>
    <mergeCell ref="B1818:E1818"/>
    <mergeCell ref="B1819:E1819"/>
    <mergeCell ref="B1820:E1820"/>
    <mergeCell ref="B1821:E1821"/>
    <mergeCell ref="B1822:E1822"/>
    <mergeCell ref="B1823:E1823"/>
    <mergeCell ref="B1824:E1824"/>
    <mergeCell ref="B1825:E1825"/>
    <mergeCell ref="B1826:E1826"/>
    <mergeCell ref="B1827:E1827"/>
    <mergeCell ref="B1828:E1828"/>
    <mergeCell ref="B1829:E1829"/>
    <mergeCell ref="B1830:E1830"/>
    <mergeCell ref="B1831:E1831"/>
    <mergeCell ref="B1832:E1832"/>
    <mergeCell ref="B1833:E1833"/>
    <mergeCell ref="B1800:E1800"/>
    <mergeCell ref="B1801:E1801"/>
    <mergeCell ref="B1802:E1802"/>
    <mergeCell ref="B1803:E1803"/>
    <mergeCell ref="B1804:E1804"/>
    <mergeCell ref="B1805:E1805"/>
    <mergeCell ref="B1806:E1806"/>
    <mergeCell ref="B1807:E1807"/>
    <mergeCell ref="B1808:E1808"/>
    <mergeCell ref="B1809:E1809"/>
    <mergeCell ref="B1810:E1810"/>
    <mergeCell ref="B1811:E1811"/>
    <mergeCell ref="B1812:E1812"/>
    <mergeCell ref="B1813:E1813"/>
    <mergeCell ref="B1814:E1814"/>
    <mergeCell ref="B1815:E1815"/>
    <mergeCell ref="B1816:E1816"/>
    <mergeCell ref="C1780:E1780"/>
    <mergeCell ref="C1781:E1781"/>
    <mergeCell ref="B1782:E1782"/>
    <mergeCell ref="A1784:I1784"/>
    <mergeCell ref="D1786:I1786"/>
    <mergeCell ref="E1787:I1787"/>
    <mergeCell ref="E1788:I1788"/>
    <mergeCell ref="E1789:I1789"/>
    <mergeCell ref="B1790:E1790"/>
    <mergeCell ref="B1791:E1791"/>
    <mergeCell ref="B1793:E1793"/>
    <mergeCell ref="B1794:E1794"/>
    <mergeCell ref="B1795:E1795"/>
    <mergeCell ref="B1796:E1796"/>
    <mergeCell ref="C1797:E1797"/>
    <mergeCell ref="C1798:E1798"/>
    <mergeCell ref="C1799:E1799"/>
    <mergeCell ref="C1763:E1763"/>
    <mergeCell ref="B1764:E1764"/>
    <mergeCell ref="C1765:E1765"/>
    <mergeCell ref="D1766:E1766"/>
    <mergeCell ref="D1767:E1767"/>
    <mergeCell ref="C1768:E1768"/>
    <mergeCell ref="D1769:E1769"/>
    <mergeCell ref="C1770:E1770"/>
    <mergeCell ref="C1771:E1771"/>
    <mergeCell ref="B1772:E1772"/>
    <mergeCell ref="C1773:E1773"/>
    <mergeCell ref="C1774:E1774"/>
    <mergeCell ref="C1775:E1775"/>
    <mergeCell ref="B1776:E1776"/>
    <mergeCell ref="C1777:E1777"/>
    <mergeCell ref="B1778:E1778"/>
    <mergeCell ref="B1779:E1779"/>
    <mergeCell ref="B1744:E1744"/>
    <mergeCell ref="B1745:E1745"/>
    <mergeCell ref="A1747:I1747"/>
    <mergeCell ref="D1749:I1749"/>
    <mergeCell ref="E1750:I1750"/>
    <mergeCell ref="E1751:I1751"/>
    <mergeCell ref="E1752:I1752"/>
    <mergeCell ref="B1753:E1753"/>
    <mergeCell ref="B1754:E1754"/>
    <mergeCell ref="B1755:E1755"/>
    <mergeCell ref="C1756:E1756"/>
    <mergeCell ref="D1757:E1757"/>
    <mergeCell ref="D1758:E1758"/>
    <mergeCell ref="C1759:E1759"/>
    <mergeCell ref="D1760:E1760"/>
    <mergeCell ref="C1761:E1761"/>
    <mergeCell ref="C1762:E1762"/>
    <mergeCell ref="B1727:E1727"/>
    <mergeCell ref="B1728:E1728"/>
    <mergeCell ref="B1729:E1729"/>
    <mergeCell ref="B1730:E1730"/>
    <mergeCell ref="B1731:E1731"/>
    <mergeCell ref="B1732:E1732"/>
    <mergeCell ref="B1733:E1733"/>
    <mergeCell ref="B1734:E1734"/>
    <mergeCell ref="B1735:E1735"/>
    <mergeCell ref="B1736:E1736"/>
    <mergeCell ref="B1737:E1737"/>
    <mergeCell ref="B1738:E1738"/>
    <mergeCell ref="B1739:E1739"/>
    <mergeCell ref="B1740:E1740"/>
    <mergeCell ref="B1741:E1741"/>
    <mergeCell ref="B1742:E1742"/>
    <mergeCell ref="B1743:E1743"/>
    <mergeCell ref="C1710:E1710"/>
    <mergeCell ref="B1711:E1711"/>
    <mergeCell ref="C1712:E1712"/>
    <mergeCell ref="B1713:E1713"/>
    <mergeCell ref="B1714:E1714"/>
    <mergeCell ref="B1715:E1715"/>
    <mergeCell ref="B1716:E1716"/>
    <mergeCell ref="C1717:E1717"/>
    <mergeCell ref="C1718:E1718"/>
    <mergeCell ref="C1719:E1719"/>
    <mergeCell ref="B1720:E1720"/>
    <mergeCell ref="B1721:E1721"/>
    <mergeCell ref="B1722:E1722"/>
    <mergeCell ref="B1723:E1723"/>
    <mergeCell ref="B1724:E1724"/>
    <mergeCell ref="B1725:E1725"/>
    <mergeCell ref="B1726:E1726"/>
    <mergeCell ref="D1690:E1690"/>
    <mergeCell ref="C1691:E1691"/>
    <mergeCell ref="C1692:E1692"/>
    <mergeCell ref="B1693:E1693"/>
    <mergeCell ref="C1694:E1694"/>
    <mergeCell ref="C1695:E1695"/>
    <mergeCell ref="B1696:E1696"/>
    <mergeCell ref="B1697:E1697"/>
    <mergeCell ref="A1699:I1699"/>
    <mergeCell ref="D1701:I1701"/>
    <mergeCell ref="E1702:I1702"/>
    <mergeCell ref="E1703:I1703"/>
    <mergeCell ref="E1704:I1704"/>
    <mergeCell ref="B1705:E1705"/>
    <mergeCell ref="B1706:E1706"/>
    <mergeCell ref="B1708:E1708"/>
    <mergeCell ref="C1709:E1709"/>
    <mergeCell ref="D1673:E1673"/>
    <mergeCell ref="D1674:E1674"/>
    <mergeCell ref="C1675:E1675"/>
    <mergeCell ref="C1676:E1676"/>
    <mergeCell ref="C1677:E1677"/>
    <mergeCell ref="C1678:E1678"/>
    <mergeCell ref="C1679:E1679"/>
    <mergeCell ref="C1680:E1680"/>
    <mergeCell ref="D1681:E1681"/>
    <mergeCell ref="C1682:E1682"/>
    <mergeCell ref="D1683:E1683"/>
    <mergeCell ref="D1684:E1684"/>
    <mergeCell ref="C1685:E1685"/>
    <mergeCell ref="D1686:E1686"/>
    <mergeCell ref="D1687:E1687"/>
    <mergeCell ref="B1688:E1688"/>
    <mergeCell ref="C1689:E1689"/>
    <mergeCell ref="B1653:E1653"/>
    <mergeCell ref="B1654:E1654"/>
    <mergeCell ref="B1655:E1655"/>
    <mergeCell ref="B1656:E1656"/>
    <mergeCell ref="B1657:E1657"/>
    <mergeCell ref="B1658:E1658"/>
    <mergeCell ref="B1659:E1659"/>
    <mergeCell ref="B1660:E1660"/>
    <mergeCell ref="A1663:I1663"/>
    <mergeCell ref="D1665:I1665"/>
    <mergeCell ref="E1666:I1666"/>
    <mergeCell ref="E1667:I1667"/>
    <mergeCell ref="E1668:I1668"/>
    <mergeCell ref="B1669:E1669"/>
    <mergeCell ref="B1670:E1670"/>
    <mergeCell ref="B1671:E1671"/>
    <mergeCell ref="C1672:E1672"/>
    <mergeCell ref="B1636:E1636"/>
    <mergeCell ref="B1637:E1637"/>
    <mergeCell ref="B1638:E1638"/>
    <mergeCell ref="B1639:E1639"/>
    <mergeCell ref="B1640:E1640"/>
    <mergeCell ref="B1641:E1641"/>
    <mergeCell ref="B1642:E1642"/>
    <mergeCell ref="B1643:E1643"/>
    <mergeCell ref="B1644:E1644"/>
    <mergeCell ref="B1645:E1645"/>
    <mergeCell ref="B1646:E1646"/>
    <mergeCell ref="B1647:E1647"/>
    <mergeCell ref="B1648:E1648"/>
    <mergeCell ref="B1649:E1649"/>
    <mergeCell ref="B1650:E1650"/>
    <mergeCell ref="B1651:E1651"/>
    <mergeCell ref="B1652:E1652"/>
    <mergeCell ref="B1619:E1619"/>
    <mergeCell ref="B1620:E1620"/>
    <mergeCell ref="B1621:E1621"/>
    <mergeCell ref="B1622:E1622"/>
    <mergeCell ref="B1623:E1623"/>
    <mergeCell ref="B1624:E1624"/>
    <mergeCell ref="B1625:E1625"/>
    <mergeCell ref="B1626:E1626"/>
    <mergeCell ref="B1627:E1627"/>
    <mergeCell ref="B1628:E1628"/>
    <mergeCell ref="B1629:E1629"/>
    <mergeCell ref="B1630:E1630"/>
    <mergeCell ref="B1631:E1631"/>
    <mergeCell ref="B1632:E1632"/>
    <mergeCell ref="B1633:E1633"/>
    <mergeCell ref="B1634:E1634"/>
    <mergeCell ref="B1635:E1635"/>
    <mergeCell ref="C1599:E1599"/>
    <mergeCell ref="B1600:E1600"/>
    <mergeCell ref="C1601:E1601"/>
    <mergeCell ref="C1602:E1602"/>
    <mergeCell ref="B1603:E1603"/>
    <mergeCell ref="A1605:I1605"/>
    <mergeCell ref="D1607:I1607"/>
    <mergeCell ref="E1608:I1608"/>
    <mergeCell ref="E1609:I1609"/>
    <mergeCell ref="E1610:I1610"/>
    <mergeCell ref="B1611:E1611"/>
    <mergeCell ref="B1612:E1612"/>
    <mergeCell ref="B1614:E1614"/>
    <mergeCell ref="B1615:E1615"/>
    <mergeCell ref="B1616:E1616"/>
    <mergeCell ref="B1617:E1617"/>
    <mergeCell ref="B1618:E1618"/>
    <mergeCell ref="C1582:E1582"/>
    <mergeCell ref="C1583:E1583"/>
    <mergeCell ref="C1584:E1584"/>
    <mergeCell ref="D1585:E1585"/>
    <mergeCell ref="C1586:E1586"/>
    <mergeCell ref="C1587:E1587"/>
    <mergeCell ref="C1588:E1588"/>
    <mergeCell ref="C1589:E1589"/>
    <mergeCell ref="B1590:E1590"/>
    <mergeCell ref="C1591:E1591"/>
    <mergeCell ref="B1592:E1592"/>
    <mergeCell ref="C1593:E1593"/>
    <mergeCell ref="D1594:E1594"/>
    <mergeCell ref="C1595:E1595"/>
    <mergeCell ref="B1596:E1596"/>
    <mergeCell ref="C1597:E1597"/>
    <mergeCell ref="D1598:E1598"/>
    <mergeCell ref="B1563:E1563"/>
    <mergeCell ref="B1564:E1564"/>
    <mergeCell ref="B1565:E1565"/>
    <mergeCell ref="B1566:E1566"/>
    <mergeCell ref="B1567:E1567"/>
    <mergeCell ref="A1569:I1569"/>
    <mergeCell ref="D1571:I1571"/>
    <mergeCell ref="E1572:I1572"/>
    <mergeCell ref="E1573:I1573"/>
    <mergeCell ref="E1574:I1574"/>
    <mergeCell ref="B1575:E1575"/>
    <mergeCell ref="B1576:E1576"/>
    <mergeCell ref="B1577:E1577"/>
    <mergeCell ref="B1578:E1578"/>
    <mergeCell ref="C1579:E1579"/>
    <mergeCell ref="C1580:E1580"/>
    <mergeCell ref="C1581:E1581"/>
    <mergeCell ref="B1546:E1546"/>
    <mergeCell ref="B1547:E1547"/>
    <mergeCell ref="B1548:E1548"/>
    <mergeCell ref="B1549:E1549"/>
    <mergeCell ref="B1550:E1550"/>
    <mergeCell ref="B1551:E1551"/>
    <mergeCell ref="B1552:E1552"/>
    <mergeCell ref="B1553:E1553"/>
    <mergeCell ref="B1554:E1554"/>
    <mergeCell ref="B1555:E1555"/>
    <mergeCell ref="B1556:E1556"/>
    <mergeCell ref="B1557:E1557"/>
    <mergeCell ref="B1558:E1558"/>
    <mergeCell ref="B1559:E1559"/>
    <mergeCell ref="B1560:E1560"/>
    <mergeCell ref="B1561:E1561"/>
    <mergeCell ref="B1562:E1562"/>
    <mergeCell ref="C1529:E1529"/>
    <mergeCell ref="B1530:E1530"/>
    <mergeCell ref="C1531:E1531"/>
    <mergeCell ref="B1532:E1532"/>
    <mergeCell ref="B1533:E1533"/>
    <mergeCell ref="B1534:E1534"/>
    <mergeCell ref="B1535:E1535"/>
    <mergeCell ref="B1536:E1536"/>
    <mergeCell ref="B1537:E1537"/>
    <mergeCell ref="B1538:E1538"/>
    <mergeCell ref="B1539:E1539"/>
    <mergeCell ref="B1540:E1540"/>
    <mergeCell ref="B1541:E1541"/>
    <mergeCell ref="B1542:E1542"/>
    <mergeCell ref="B1543:E1543"/>
    <mergeCell ref="B1544:E1544"/>
    <mergeCell ref="B1545:E1545"/>
    <mergeCell ref="C1510:E1510"/>
    <mergeCell ref="B1511:E1511"/>
    <mergeCell ref="C1512:E1512"/>
    <mergeCell ref="C1513:E1513"/>
    <mergeCell ref="C1514:E1514"/>
    <mergeCell ref="B1515:E1515"/>
    <mergeCell ref="A1517:I1517"/>
    <mergeCell ref="D1519:I1519"/>
    <mergeCell ref="E1520:I1520"/>
    <mergeCell ref="E1521:I1521"/>
    <mergeCell ref="E1522:I1522"/>
    <mergeCell ref="B1523:E1523"/>
    <mergeCell ref="B1524:E1524"/>
    <mergeCell ref="B1525:E1525"/>
    <mergeCell ref="C1526:E1526"/>
    <mergeCell ref="B1527:E1527"/>
    <mergeCell ref="B1528:E1528"/>
    <mergeCell ref="C1493:E1493"/>
    <mergeCell ref="D1494:E1494"/>
    <mergeCell ref="C1495:E1495"/>
    <mergeCell ref="C1496:E1496"/>
    <mergeCell ref="D1497:E1497"/>
    <mergeCell ref="C1498:E1498"/>
    <mergeCell ref="C1499:E1499"/>
    <mergeCell ref="C1500:E1500"/>
    <mergeCell ref="B1501:E1501"/>
    <mergeCell ref="C1502:E1502"/>
    <mergeCell ref="B1503:E1503"/>
    <mergeCell ref="C1504:E1504"/>
    <mergeCell ref="D1505:E1505"/>
    <mergeCell ref="B1506:E1506"/>
    <mergeCell ref="C1507:E1507"/>
    <mergeCell ref="C1508:E1508"/>
    <mergeCell ref="C1509:E1509"/>
    <mergeCell ref="B1474:E1474"/>
    <mergeCell ref="B1475:E1475"/>
    <mergeCell ref="B1476:E1476"/>
    <mergeCell ref="B1477:E1477"/>
    <mergeCell ref="B1478:E1478"/>
    <mergeCell ref="B1479:E1479"/>
    <mergeCell ref="A1481:I1481"/>
    <mergeCell ref="D1483:I1483"/>
    <mergeCell ref="E1484:I1484"/>
    <mergeCell ref="E1485:I1485"/>
    <mergeCell ref="E1486:I1486"/>
    <mergeCell ref="B1487:E1487"/>
    <mergeCell ref="B1488:E1488"/>
    <mergeCell ref="B1489:E1489"/>
    <mergeCell ref="C1490:E1490"/>
    <mergeCell ref="B1491:E1491"/>
    <mergeCell ref="B1492:E1492"/>
    <mergeCell ref="B1457:E1457"/>
    <mergeCell ref="B1458:E1458"/>
    <mergeCell ref="B1459:E1459"/>
    <mergeCell ref="B1460:E1460"/>
    <mergeCell ref="B1461:E1461"/>
    <mergeCell ref="B1462:E1462"/>
    <mergeCell ref="B1463:E1463"/>
    <mergeCell ref="B1464:E1464"/>
    <mergeCell ref="B1465:E1465"/>
    <mergeCell ref="B1466:E1466"/>
    <mergeCell ref="B1467:E1467"/>
    <mergeCell ref="B1468:E1468"/>
    <mergeCell ref="B1469:E1469"/>
    <mergeCell ref="B1470:E1470"/>
    <mergeCell ref="B1471:E1471"/>
    <mergeCell ref="B1472:E1472"/>
    <mergeCell ref="B1473:E1473"/>
    <mergeCell ref="B1440:E1440"/>
    <mergeCell ref="B1441:E1441"/>
    <mergeCell ref="B1442:E1442"/>
    <mergeCell ref="B1443:E1443"/>
    <mergeCell ref="B1444:E1444"/>
    <mergeCell ref="B1445:E1445"/>
    <mergeCell ref="B1446:E1446"/>
    <mergeCell ref="B1447:E1447"/>
    <mergeCell ref="B1448:E1448"/>
    <mergeCell ref="B1449:E1449"/>
    <mergeCell ref="B1450:E1450"/>
    <mergeCell ref="B1451:E1451"/>
    <mergeCell ref="B1452:E1452"/>
    <mergeCell ref="B1453:E1453"/>
    <mergeCell ref="B1454:E1454"/>
    <mergeCell ref="B1455:E1455"/>
    <mergeCell ref="B1456:E1456"/>
    <mergeCell ref="B1421:E1421"/>
    <mergeCell ref="B1422:E1422"/>
    <mergeCell ref="B1423:E1423"/>
    <mergeCell ref="A1425:I1425"/>
    <mergeCell ref="D1427:I1427"/>
    <mergeCell ref="E1428:I1428"/>
    <mergeCell ref="E1429:I1429"/>
    <mergeCell ref="E1430:I1430"/>
    <mergeCell ref="B1431:E1431"/>
    <mergeCell ref="B1432:E1432"/>
    <mergeCell ref="B1433:E1433"/>
    <mergeCell ref="C1434:E1434"/>
    <mergeCell ref="B1435:E1435"/>
    <mergeCell ref="C1436:E1436"/>
    <mergeCell ref="B1437:E1437"/>
    <mergeCell ref="B1438:E1438"/>
    <mergeCell ref="B1439:E1439"/>
    <mergeCell ref="B1404:E1404"/>
    <mergeCell ref="B1405:E1405"/>
    <mergeCell ref="B1406:E1406"/>
    <mergeCell ref="B1407:E1407"/>
    <mergeCell ref="B1408:E1408"/>
    <mergeCell ref="B1409:E1409"/>
    <mergeCell ref="B1410:E1410"/>
    <mergeCell ref="B1411:E1411"/>
    <mergeCell ref="B1412:E1412"/>
    <mergeCell ref="B1413:E1413"/>
    <mergeCell ref="B1414:E1414"/>
    <mergeCell ref="B1415:E1415"/>
    <mergeCell ref="B1416:E1416"/>
    <mergeCell ref="B1417:E1417"/>
    <mergeCell ref="B1418:E1418"/>
    <mergeCell ref="B1419:E1419"/>
    <mergeCell ref="B1420:E1420"/>
    <mergeCell ref="C1387:E1387"/>
    <mergeCell ref="C1388:E1388"/>
    <mergeCell ref="B1389:E1389"/>
    <mergeCell ref="C1390:E1390"/>
    <mergeCell ref="C1391:E1391"/>
    <mergeCell ref="D1392:E1392"/>
    <mergeCell ref="B1393:E1393"/>
    <mergeCell ref="C1394:E1394"/>
    <mergeCell ref="B1395:E1395"/>
    <mergeCell ref="B1396:E1396"/>
    <mergeCell ref="B1397:E1397"/>
    <mergeCell ref="B1398:E1398"/>
    <mergeCell ref="B1399:E1399"/>
    <mergeCell ref="B1400:E1400"/>
    <mergeCell ref="B1401:E1401"/>
    <mergeCell ref="B1402:E1402"/>
    <mergeCell ref="B1403:E1403"/>
    <mergeCell ref="B1368:E1368"/>
    <mergeCell ref="B1369:E1369"/>
    <mergeCell ref="B1370:E1370"/>
    <mergeCell ref="B1371:E1371"/>
    <mergeCell ref="B1372:E1372"/>
    <mergeCell ref="B1373:E1373"/>
    <mergeCell ref="B1374:E1374"/>
    <mergeCell ref="B1375:E1375"/>
    <mergeCell ref="B1376:E1376"/>
    <mergeCell ref="A1378:I1378"/>
    <mergeCell ref="D1380:I1380"/>
    <mergeCell ref="E1381:I1381"/>
    <mergeCell ref="E1382:I1382"/>
    <mergeCell ref="E1383:I1383"/>
    <mergeCell ref="B1384:E1384"/>
    <mergeCell ref="B1385:E1385"/>
    <mergeCell ref="B1386:E1386"/>
    <mergeCell ref="C1351:E1351"/>
    <mergeCell ref="B1352:E1352"/>
    <mergeCell ref="C1353:E1353"/>
    <mergeCell ref="C1354:E1354"/>
    <mergeCell ref="B1355:E1355"/>
    <mergeCell ref="B1356:E1356"/>
    <mergeCell ref="B1357:E1357"/>
    <mergeCell ref="B1358:E1358"/>
    <mergeCell ref="B1359:E1359"/>
    <mergeCell ref="B1360:E1360"/>
    <mergeCell ref="B1361:E1361"/>
    <mergeCell ref="B1362:E1362"/>
    <mergeCell ref="B1363:E1363"/>
    <mergeCell ref="B1364:E1364"/>
    <mergeCell ref="B1365:E1365"/>
    <mergeCell ref="B1366:E1366"/>
    <mergeCell ref="B1367:E1367"/>
    <mergeCell ref="B1332:E1332"/>
    <mergeCell ref="A1334:I1334"/>
    <mergeCell ref="D1336:I1336"/>
    <mergeCell ref="E1337:I1337"/>
    <mergeCell ref="E1338:I1338"/>
    <mergeCell ref="E1339:I1339"/>
    <mergeCell ref="B1340:E1340"/>
    <mergeCell ref="B1341:E1341"/>
    <mergeCell ref="B1342:E1342"/>
    <mergeCell ref="B1343:E1343"/>
    <mergeCell ref="D1344:E1344"/>
    <mergeCell ref="D1345:E1345"/>
    <mergeCell ref="B1346:E1346"/>
    <mergeCell ref="D1347:E1347"/>
    <mergeCell ref="C1348:E1348"/>
    <mergeCell ref="B1349:E1349"/>
    <mergeCell ref="C1350:E1350"/>
    <mergeCell ref="B1315:E1315"/>
    <mergeCell ref="B1316:E1316"/>
    <mergeCell ref="B1317:E1317"/>
    <mergeCell ref="B1318:E1318"/>
    <mergeCell ref="B1319:E1319"/>
    <mergeCell ref="B1320:E1320"/>
    <mergeCell ref="B1321:E1321"/>
    <mergeCell ref="B1322:E1322"/>
    <mergeCell ref="B1323:E1323"/>
    <mergeCell ref="B1324:E1324"/>
    <mergeCell ref="B1325:E1325"/>
    <mergeCell ref="B1326:E1326"/>
    <mergeCell ref="B1327:E1327"/>
    <mergeCell ref="B1328:E1328"/>
    <mergeCell ref="B1329:E1329"/>
    <mergeCell ref="B1330:E1330"/>
    <mergeCell ref="B1331:E1331"/>
    <mergeCell ref="B1298:E1298"/>
    <mergeCell ref="B1299:E1299"/>
    <mergeCell ref="B1300:E1300"/>
    <mergeCell ref="B1301:E1301"/>
    <mergeCell ref="B1302:E1302"/>
    <mergeCell ref="B1303:E1303"/>
    <mergeCell ref="B1304:E1304"/>
    <mergeCell ref="B1305:E1305"/>
    <mergeCell ref="B1306:E1306"/>
    <mergeCell ref="B1307:E1307"/>
    <mergeCell ref="B1308:E1308"/>
    <mergeCell ref="B1309:E1309"/>
    <mergeCell ref="B1310:E1310"/>
    <mergeCell ref="B1311:E1311"/>
    <mergeCell ref="B1312:E1312"/>
    <mergeCell ref="B1313:E1313"/>
    <mergeCell ref="B1314:E1314"/>
    <mergeCell ref="D1281:I1281"/>
    <mergeCell ref="E1282:I1282"/>
    <mergeCell ref="E1283:I1283"/>
    <mergeCell ref="E1284:I1284"/>
    <mergeCell ref="B1285:E1285"/>
    <mergeCell ref="B1286:E1286"/>
    <mergeCell ref="B1287:E1287"/>
    <mergeCell ref="C1288:E1288"/>
    <mergeCell ref="C1289:E1289"/>
    <mergeCell ref="B1290:E1290"/>
    <mergeCell ref="B1291:E1291"/>
    <mergeCell ref="B1292:E1292"/>
    <mergeCell ref="B1293:E1293"/>
    <mergeCell ref="B1294:E1294"/>
    <mergeCell ref="B1295:E1295"/>
    <mergeCell ref="B1296:E1296"/>
    <mergeCell ref="B1297:E1297"/>
    <mergeCell ref="B1262:E1262"/>
    <mergeCell ref="B1263:E1263"/>
    <mergeCell ref="B1264:E1264"/>
    <mergeCell ref="B1265:E1265"/>
    <mergeCell ref="B1266:E1266"/>
    <mergeCell ref="B1267:E1267"/>
    <mergeCell ref="B1268:E1268"/>
    <mergeCell ref="B1269:E1269"/>
    <mergeCell ref="B1270:E1270"/>
    <mergeCell ref="B1271:E1271"/>
    <mergeCell ref="B1272:E1272"/>
    <mergeCell ref="B1273:E1273"/>
    <mergeCell ref="B1274:E1274"/>
    <mergeCell ref="B1275:E1275"/>
    <mergeCell ref="B1276:E1276"/>
    <mergeCell ref="B1277:E1277"/>
    <mergeCell ref="A1279:I1279"/>
    <mergeCell ref="B1245:E1245"/>
    <mergeCell ref="B1246:E1246"/>
    <mergeCell ref="B1247:E1247"/>
    <mergeCell ref="B1248:E1248"/>
    <mergeCell ref="B1249:E1249"/>
    <mergeCell ref="B1250:E1250"/>
    <mergeCell ref="B1251:E1251"/>
    <mergeCell ref="B1252:E1252"/>
    <mergeCell ref="B1253:E1253"/>
    <mergeCell ref="B1254:E1254"/>
    <mergeCell ref="B1255:E1255"/>
    <mergeCell ref="B1256:E1256"/>
    <mergeCell ref="B1257:E1257"/>
    <mergeCell ref="B1258:E1258"/>
    <mergeCell ref="B1259:E1259"/>
    <mergeCell ref="B1260:E1260"/>
    <mergeCell ref="B1261:E1261"/>
    <mergeCell ref="B1226:E1226"/>
    <mergeCell ref="A1228:I1228"/>
    <mergeCell ref="D1230:I1230"/>
    <mergeCell ref="E1231:I1231"/>
    <mergeCell ref="E1232:I1232"/>
    <mergeCell ref="E1233:I1233"/>
    <mergeCell ref="B1234:E1234"/>
    <mergeCell ref="B1235:E1235"/>
    <mergeCell ref="B1236:E1236"/>
    <mergeCell ref="C1237:E1237"/>
    <mergeCell ref="B1238:E1238"/>
    <mergeCell ref="C1239:E1239"/>
    <mergeCell ref="B1240:E1240"/>
    <mergeCell ref="B1241:E1241"/>
    <mergeCell ref="B1242:E1242"/>
    <mergeCell ref="B1243:E1243"/>
    <mergeCell ref="B1244:E1244"/>
    <mergeCell ref="B1209:E1209"/>
    <mergeCell ref="B1210:E1210"/>
    <mergeCell ref="B1211:E1211"/>
    <mergeCell ref="B1212:E1212"/>
    <mergeCell ref="B1213:E1213"/>
    <mergeCell ref="B1214:E1214"/>
    <mergeCell ref="B1215:E1215"/>
    <mergeCell ref="B1216:E1216"/>
    <mergeCell ref="B1217:E1217"/>
    <mergeCell ref="B1218:E1218"/>
    <mergeCell ref="B1219:E1219"/>
    <mergeCell ref="B1220:E1220"/>
    <mergeCell ref="B1221:E1221"/>
    <mergeCell ref="B1222:E1222"/>
    <mergeCell ref="B1223:E1223"/>
    <mergeCell ref="B1224:E1224"/>
    <mergeCell ref="B1225:E1225"/>
    <mergeCell ref="B1192:E1192"/>
    <mergeCell ref="B1193:E1193"/>
    <mergeCell ref="B1194:E1194"/>
    <mergeCell ref="B1195:E1195"/>
    <mergeCell ref="B1196:E1196"/>
    <mergeCell ref="B1197:E1197"/>
    <mergeCell ref="B1198:E1198"/>
    <mergeCell ref="B1199:E1199"/>
    <mergeCell ref="B1200:E1200"/>
    <mergeCell ref="B1201:E1201"/>
    <mergeCell ref="B1202:E1202"/>
    <mergeCell ref="B1203:E1203"/>
    <mergeCell ref="B1204:E1204"/>
    <mergeCell ref="B1205:E1205"/>
    <mergeCell ref="B1206:E1206"/>
    <mergeCell ref="B1207:E1207"/>
    <mergeCell ref="B1208:E1208"/>
    <mergeCell ref="A1174:I1174"/>
    <mergeCell ref="D1176:I1176"/>
    <mergeCell ref="E1177:I1177"/>
    <mergeCell ref="E1178:I1178"/>
    <mergeCell ref="E1179:I1179"/>
    <mergeCell ref="B1180:E1180"/>
    <mergeCell ref="B1181:E1181"/>
    <mergeCell ref="B1182:E1182"/>
    <mergeCell ref="C1183:E1183"/>
    <mergeCell ref="D1184:E1184"/>
    <mergeCell ref="B1185:E1185"/>
    <mergeCell ref="C1186:E1186"/>
    <mergeCell ref="C1187:E1187"/>
    <mergeCell ref="B1188:E1188"/>
    <mergeCell ref="B1189:E1189"/>
    <mergeCell ref="B1190:E1190"/>
    <mergeCell ref="B1191:E1191"/>
    <mergeCell ref="B1156:E1156"/>
    <mergeCell ref="B1157:E1157"/>
    <mergeCell ref="B1158:E1158"/>
    <mergeCell ref="B1159:E1159"/>
    <mergeCell ref="B1160:E1160"/>
    <mergeCell ref="B1161:E1161"/>
    <mergeCell ref="B1162:E1162"/>
    <mergeCell ref="B1163:E1163"/>
    <mergeCell ref="B1164:E1164"/>
    <mergeCell ref="B1165:E1165"/>
    <mergeCell ref="B1166:E1166"/>
    <mergeCell ref="B1167:E1167"/>
    <mergeCell ref="B1168:E1168"/>
    <mergeCell ref="B1169:E1169"/>
    <mergeCell ref="B1170:E1170"/>
    <mergeCell ref="B1171:E1171"/>
    <mergeCell ref="B1172:E1172"/>
    <mergeCell ref="D1139:E1139"/>
    <mergeCell ref="D1140:E1140"/>
    <mergeCell ref="C1141:E1141"/>
    <mergeCell ref="D1142:E1142"/>
    <mergeCell ref="C1143:E1143"/>
    <mergeCell ref="D1144:E1144"/>
    <mergeCell ref="B1145:E1145"/>
    <mergeCell ref="C1146:E1146"/>
    <mergeCell ref="C1147:E1147"/>
    <mergeCell ref="B1148:E1148"/>
    <mergeCell ref="B1149:E1149"/>
    <mergeCell ref="B1150:E1150"/>
    <mergeCell ref="B1151:E1151"/>
    <mergeCell ref="B1152:E1152"/>
    <mergeCell ref="B1153:E1153"/>
    <mergeCell ref="B1154:E1154"/>
    <mergeCell ref="B1155:E1155"/>
    <mergeCell ref="B1120:E1120"/>
    <mergeCell ref="B1121:E1121"/>
    <mergeCell ref="B1122:E1122"/>
    <mergeCell ref="B1123:E1123"/>
    <mergeCell ref="B1124:E1124"/>
    <mergeCell ref="B1125:E1125"/>
    <mergeCell ref="B1126:E1126"/>
    <mergeCell ref="B1127:E1127"/>
    <mergeCell ref="A1129:I1129"/>
    <mergeCell ref="D1131:I1131"/>
    <mergeCell ref="E1132:I1132"/>
    <mergeCell ref="E1133:I1133"/>
    <mergeCell ref="E1134:I1134"/>
    <mergeCell ref="B1135:E1135"/>
    <mergeCell ref="B1136:E1136"/>
    <mergeCell ref="B1137:E1137"/>
    <mergeCell ref="C1138:E1138"/>
    <mergeCell ref="B1103:E1103"/>
    <mergeCell ref="B1104:E1104"/>
    <mergeCell ref="B1105:E1105"/>
    <mergeCell ref="B1106:E1106"/>
    <mergeCell ref="B1107:E1107"/>
    <mergeCell ref="B1108:E1108"/>
    <mergeCell ref="B1109:E1109"/>
    <mergeCell ref="B1110:E1110"/>
    <mergeCell ref="B1111:E1111"/>
    <mergeCell ref="B1112:E1112"/>
    <mergeCell ref="B1113:E1113"/>
    <mergeCell ref="B1114:E1114"/>
    <mergeCell ref="B1115:E1115"/>
    <mergeCell ref="B1116:E1116"/>
    <mergeCell ref="B1117:E1117"/>
    <mergeCell ref="B1118:E1118"/>
    <mergeCell ref="B1119:E1119"/>
    <mergeCell ref="B1086:E1086"/>
    <mergeCell ref="C1087:E1087"/>
    <mergeCell ref="C1088:E1088"/>
    <mergeCell ref="C1089:E1089"/>
    <mergeCell ref="B1090:E1090"/>
    <mergeCell ref="C1091:E1091"/>
    <mergeCell ref="C1092:E1092"/>
    <mergeCell ref="B1093:E1093"/>
    <mergeCell ref="C1094:E1094"/>
    <mergeCell ref="C1095:E1095"/>
    <mergeCell ref="B1096:E1096"/>
    <mergeCell ref="B1097:E1097"/>
    <mergeCell ref="B1098:E1098"/>
    <mergeCell ref="B1099:E1099"/>
    <mergeCell ref="B1100:E1100"/>
    <mergeCell ref="B1101:E1101"/>
    <mergeCell ref="B1102:E1102"/>
    <mergeCell ref="C1066:E1066"/>
    <mergeCell ref="C1067:E1067"/>
    <mergeCell ref="B1068:E1068"/>
    <mergeCell ref="C1069:E1069"/>
    <mergeCell ref="D1070:E1070"/>
    <mergeCell ref="C1071:E1071"/>
    <mergeCell ref="D1072:E1072"/>
    <mergeCell ref="B1073:E1073"/>
    <mergeCell ref="C1074:E1074"/>
    <mergeCell ref="B1075:E1075"/>
    <mergeCell ref="A1077:I1077"/>
    <mergeCell ref="D1079:I1079"/>
    <mergeCell ref="E1080:I1080"/>
    <mergeCell ref="E1081:I1081"/>
    <mergeCell ref="E1082:I1082"/>
    <mergeCell ref="B1083:E1083"/>
    <mergeCell ref="B1084:E1084"/>
    <mergeCell ref="C1049:E1049"/>
    <mergeCell ref="D1050:E1050"/>
    <mergeCell ref="D1051:E1051"/>
    <mergeCell ref="C1052:E1052"/>
    <mergeCell ref="D1053:E1053"/>
    <mergeCell ref="D1054:E1054"/>
    <mergeCell ref="C1055:E1055"/>
    <mergeCell ref="C1056:E1056"/>
    <mergeCell ref="B1057:E1057"/>
    <mergeCell ref="C1058:E1058"/>
    <mergeCell ref="C1059:E1059"/>
    <mergeCell ref="B1060:E1060"/>
    <mergeCell ref="C1061:E1061"/>
    <mergeCell ref="C1062:E1062"/>
    <mergeCell ref="C1063:E1063"/>
    <mergeCell ref="B1064:E1064"/>
    <mergeCell ref="C1065:E1065"/>
    <mergeCell ref="B1030:E1030"/>
    <mergeCell ref="B1031:E1031"/>
    <mergeCell ref="B1032:E1032"/>
    <mergeCell ref="B1033:E1033"/>
    <mergeCell ref="B1034:E1034"/>
    <mergeCell ref="B1035:E1035"/>
    <mergeCell ref="B1036:E1036"/>
    <mergeCell ref="B1037:E1037"/>
    <mergeCell ref="B1038:E1038"/>
    <mergeCell ref="A1040:I1040"/>
    <mergeCell ref="D1042:I1042"/>
    <mergeCell ref="E1043:I1043"/>
    <mergeCell ref="E1044:I1044"/>
    <mergeCell ref="E1045:I1045"/>
    <mergeCell ref="B1046:E1046"/>
    <mergeCell ref="B1047:E1047"/>
    <mergeCell ref="B1048:E1048"/>
    <mergeCell ref="B1013:E1013"/>
    <mergeCell ref="B1014:E1014"/>
    <mergeCell ref="B1015:E1015"/>
    <mergeCell ref="B1016:E1016"/>
    <mergeCell ref="B1017:E1017"/>
    <mergeCell ref="B1018:E1018"/>
    <mergeCell ref="B1019:E1019"/>
    <mergeCell ref="B1020:E1020"/>
    <mergeCell ref="B1021:E1021"/>
    <mergeCell ref="B1022:E1022"/>
    <mergeCell ref="B1023:E1023"/>
    <mergeCell ref="B1024:E1024"/>
    <mergeCell ref="B1025:E1025"/>
    <mergeCell ref="B1026:E1026"/>
    <mergeCell ref="B1027:E1027"/>
    <mergeCell ref="B1028:E1028"/>
    <mergeCell ref="B1029:E1029"/>
    <mergeCell ref="E996:I996"/>
    <mergeCell ref="E997:I997"/>
    <mergeCell ref="E998:I998"/>
    <mergeCell ref="B999:E999"/>
    <mergeCell ref="B1000:E1000"/>
    <mergeCell ref="B1001:E1001"/>
    <mergeCell ref="C1002:E1002"/>
    <mergeCell ref="C1003:E1003"/>
    <mergeCell ref="C1004:E1004"/>
    <mergeCell ref="B1005:E1005"/>
    <mergeCell ref="C1006:E1006"/>
    <mergeCell ref="C1007:E1007"/>
    <mergeCell ref="C1008:E1008"/>
    <mergeCell ref="B1009:E1009"/>
    <mergeCell ref="C1010:E1010"/>
    <mergeCell ref="C1011:E1011"/>
    <mergeCell ref="C1012:E1012"/>
    <mergeCell ref="B977:E977"/>
    <mergeCell ref="B978:E978"/>
    <mergeCell ref="B979:E979"/>
    <mergeCell ref="B980:E980"/>
    <mergeCell ref="B981:E981"/>
    <mergeCell ref="B982:E982"/>
    <mergeCell ref="B983:E983"/>
    <mergeCell ref="B984:E984"/>
    <mergeCell ref="B985:E985"/>
    <mergeCell ref="B986:E986"/>
    <mergeCell ref="B987:E987"/>
    <mergeCell ref="B988:E988"/>
    <mergeCell ref="B989:E989"/>
    <mergeCell ref="B990:E990"/>
    <mergeCell ref="B991:E991"/>
    <mergeCell ref="A993:I993"/>
    <mergeCell ref="D995:I995"/>
    <mergeCell ref="B960:E960"/>
    <mergeCell ref="B961:E961"/>
    <mergeCell ref="B962:E962"/>
    <mergeCell ref="B963:E963"/>
    <mergeCell ref="B964:E964"/>
    <mergeCell ref="B965:E965"/>
    <mergeCell ref="B966:E966"/>
    <mergeCell ref="B967:E967"/>
    <mergeCell ref="B968:E968"/>
    <mergeCell ref="B969:E969"/>
    <mergeCell ref="B970:E970"/>
    <mergeCell ref="B971:E971"/>
    <mergeCell ref="B972:E972"/>
    <mergeCell ref="B973:E973"/>
    <mergeCell ref="B974:E974"/>
    <mergeCell ref="B975:E975"/>
    <mergeCell ref="B976:E976"/>
    <mergeCell ref="E943:I943"/>
    <mergeCell ref="E944:I944"/>
    <mergeCell ref="E945:I945"/>
    <mergeCell ref="B946:E946"/>
    <mergeCell ref="B947:E947"/>
    <mergeCell ref="B948:E948"/>
    <mergeCell ref="B949:E949"/>
    <mergeCell ref="C950:E950"/>
    <mergeCell ref="C951:E951"/>
    <mergeCell ref="B952:E952"/>
    <mergeCell ref="C953:E953"/>
    <mergeCell ref="C954:E954"/>
    <mergeCell ref="C955:E955"/>
    <mergeCell ref="B956:E956"/>
    <mergeCell ref="B957:E957"/>
    <mergeCell ref="B958:E958"/>
    <mergeCell ref="B959:E959"/>
    <mergeCell ref="B924:E924"/>
    <mergeCell ref="B925:E925"/>
    <mergeCell ref="B926:E926"/>
    <mergeCell ref="B927:E927"/>
    <mergeCell ref="B928:E928"/>
    <mergeCell ref="B929:E929"/>
    <mergeCell ref="B930:E930"/>
    <mergeCell ref="B931:E931"/>
    <mergeCell ref="B932:E932"/>
    <mergeCell ref="B933:E933"/>
    <mergeCell ref="B934:E934"/>
    <mergeCell ref="B935:E935"/>
    <mergeCell ref="B936:E936"/>
    <mergeCell ref="B937:E937"/>
    <mergeCell ref="B938:E938"/>
    <mergeCell ref="A940:I940"/>
    <mergeCell ref="D942:I942"/>
    <mergeCell ref="B907:E907"/>
    <mergeCell ref="B908:E908"/>
    <mergeCell ref="B909:E909"/>
    <mergeCell ref="B910:E910"/>
    <mergeCell ref="B911:E911"/>
    <mergeCell ref="B912:E912"/>
    <mergeCell ref="B913:E913"/>
    <mergeCell ref="B914:E914"/>
    <mergeCell ref="B915:E915"/>
    <mergeCell ref="B916:E916"/>
    <mergeCell ref="B917:E917"/>
    <mergeCell ref="B918:E918"/>
    <mergeCell ref="B919:E919"/>
    <mergeCell ref="B920:E920"/>
    <mergeCell ref="B921:E921"/>
    <mergeCell ref="B922:E922"/>
    <mergeCell ref="B923:E923"/>
    <mergeCell ref="D890:I890"/>
    <mergeCell ref="E891:I891"/>
    <mergeCell ref="E892:I892"/>
    <mergeCell ref="E893:I893"/>
    <mergeCell ref="B894:E894"/>
    <mergeCell ref="B895:E895"/>
    <mergeCell ref="B896:E896"/>
    <mergeCell ref="C897:E897"/>
    <mergeCell ref="D898:E898"/>
    <mergeCell ref="C899:E899"/>
    <mergeCell ref="D900:E900"/>
    <mergeCell ref="B901:E901"/>
    <mergeCell ref="C902:E902"/>
    <mergeCell ref="D903:E903"/>
    <mergeCell ref="B904:E904"/>
    <mergeCell ref="B905:E905"/>
    <mergeCell ref="B906:E906"/>
    <mergeCell ref="B871:E871"/>
    <mergeCell ref="B872:E872"/>
    <mergeCell ref="B873:E873"/>
    <mergeCell ref="B874:E874"/>
    <mergeCell ref="B875:E875"/>
    <mergeCell ref="B876:E876"/>
    <mergeCell ref="B877:E877"/>
    <mergeCell ref="B878:E878"/>
    <mergeCell ref="B879:E879"/>
    <mergeCell ref="B880:E880"/>
    <mergeCell ref="B881:E881"/>
    <mergeCell ref="B882:E882"/>
    <mergeCell ref="B883:E883"/>
    <mergeCell ref="B884:E884"/>
    <mergeCell ref="B885:E885"/>
    <mergeCell ref="B886:E886"/>
    <mergeCell ref="A888:I888"/>
    <mergeCell ref="C854:E854"/>
    <mergeCell ref="B855:E855"/>
    <mergeCell ref="C856:E856"/>
    <mergeCell ref="B857:E857"/>
    <mergeCell ref="C858:E858"/>
    <mergeCell ref="B859:E859"/>
    <mergeCell ref="B860:E860"/>
    <mergeCell ref="B861:E861"/>
    <mergeCell ref="B862:E862"/>
    <mergeCell ref="B863:E863"/>
    <mergeCell ref="B864:E864"/>
    <mergeCell ref="B865:E865"/>
    <mergeCell ref="B866:E866"/>
    <mergeCell ref="B867:E867"/>
    <mergeCell ref="B868:E868"/>
    <mergeCell ref="B869:E869"/>
    <mergeCell ref="B870:E870"/>
    <mergeCell ref="D834:E834"/>
    <mergeCell ref="B835:E835"/>
    <mergeCell ref="B836:E836"/>
    <mergeCell ref="B837:E837"/>
    <mergeCell ref="B838:E838"/>
    <mergeCell ref="A840:I840"/>
    <mergeCell ref="D842:I842"/>
    <mergeCell ref="E843:I843"/>
    <mergeCell ref="E844:I844"/>
    <mergeCell ref="E845:I845"/>
    <mergeCell ref="B846:E846"/>
    <mergeCell ref="B847:E847"/>
    <mergeCell ref="B849:E849"/>
    <mergeCell ref="B850:E850"/>
    <mergeCell ref="C851:E851"/>
    <mergeCell ref="B852:E852"/>
    <mergeCell ref="C853:E853"/>
    <mergeCell ref="C817:E817"/>
    <mergeCell ref="D818:E818"/>
    <mergeCell ref="C819:E819"/>
    <mergeCell ref="B820:E820"/>
    <mergeCell ref="C821:E821"/>
    <mergeCell ref="B822:E822"/>
    <mergeCell ref="C823:E823"/>
    <mergeCell ref="C824:E824"/>
    <mergeCell ref="C825:E825"/>
    <mergeCell ref="C826:E826"/>
    <mergeCell ref="B827:E827"/>
    <mergeCell ref="C828:E828"/>
    <mergeCell ref="C829:E829"/>
    <mergeCell ref="B830:E830"/>
    <mergeCell ref="C831:E831"/>
    <mergeCell ref="D832:E832"/>
    <mergeCell ref="D833:E833"/>
    <mergeCell ref="B798:E798"/>
    <mergeCell ref="B799:E799"/>
    <mergeCell ref="B800:E800"/>
    <mergeCell ref="B801:E801"/>
    <mergeCell ref="B802:E802"/>
    <mergeCell ref="A804:I804"/>
    <mergeCell ref="D806:I806"/>
    <mergeCell ref="E807:I807"/>
    <mergeCell ref="E808:I808"/>
    <mergeCell ref="E809:I809"/>
    <mergeCell ref="B810:E810"/>
    <mergeCell ref="B811:E811"/>
    <mergeCell ref="B812:E812"/>
    <mergeCell ref="C813:E813"/>
    <mergeCell ref="C814:E814"/>
    <mergeCell ref="D815:E815"/>
    <mergeCell ref="D816:E816"/>
    <mergeCell ref="B781:E781"/>
    <mergeCell ref="B782:E782"/>
    <mergeCell ref="B783:E783"/>
    <mergeCell ref="B784:E784"/>
    <mergeCell ref="B785:E785"/>
    <mergeCell ref="B786:E786"/>
    <mergeCell ref="B787:E787"/>
    <mergeCell ref="B788:E788"/>
    <mergeCell ref="B789:E789"/>
    <mergeCell ref="B790:E790"/>
    <mergeCell ref="B791:E791"/>
    <mergeCell ref="B792:E792"/>
    <mergeCell ref="B793:E793"/>
    <mergeCell ref="B794:E794"/>
    <mergeCell ref="B795:E795"/>
    <mergeCell ref="B796:E796"/>
    <mergeCell ref="B797:E797"/>
    <mergeCell ref="B764:E764"/>
    <mergeCell ref="B765:E765"/>
    <mergeCell ref="B766:E766"/>
    <mergeCell ref="B767:E767"/>
    <mergeCell ref="B768:E768"/>
    <mergeCell ref="B769:E769"/>
    <mergeCell ref="B770:E770"/>
    <mergeCell ref="B771:E771"/>
    <mergeCell ref="B772:E772"/>
    <mergeCell ref="B773:E773"/>
    <mergeCell ref="B774:E774"/>
    <mergeCell ref="B775:E775"/>
    <mergeCell ref="B776:E776"/>
    <mergeCell ref="B777:E777"/>
    <mergeCell ref="B778:E778"/>
    <mergeCell ref="B779:E779"/>
    <mergeCell ref="B780:E780"/>
    <mergeCell ref="B744:E744"/>
    <mergeCell ref="A746:I746"/>
    <mergeCell ref="D748:I748"/>
    <mergeCell ref="E749:I749"/>
    <mergeCell ref="E750:I750"/>
    <mergeCell ref="E751:I751"/>
    <mergeCell ref="B752:E752"/>
    <mergeCell ref="B753:E753"/>
    <mergeCell ref="B755:E755"/>
    <mergeCell ref="C756:E756"/>
    <mergeCell ref="C757:E757"/>
    <mergeCell ref="B758:E758"/>
    <mergeCell ref="B759:E759"/>
    <mergeCell ref="B760:E760"/>
    <mergeCell ref="B761:E761"/>
    <mergeCell ref="B762:E762"/>
    <mergeCell ref="B763:E763"/>
    <mergeCell ref="B727:E727"/>
    <mergeCell ref="C728:E728"/>
    <mergeCell ref="C729:E729"/>
    <mergeCell ref="B730:E730"/>
    <mergeCell ref="C731:E731"/>
    <mergeCell ref="C732:E732"/>
    <mergeCell ref="B733:E733"/>
    <mergeCell ref="B734:E734"/>
    <mergeCell ref="C735:E735"/>
    <mergeCell ref="C736:E736"/>
    <mergeCell ref="D737:E737"/>
    <mergeCell ref="B738:E738"/>
    <mergeCell ref="C739:E739"/>
    <mergeCell ref="B740:E740"/>
    <mergeCell ref="B741:E741"/>
    <mergeCell ref="B742:E742"/>
    <mergeCell ref="B743:E743"/>
    <mergeCell ref="A708:I708"/>
    <mergeCell ref="D710:I710"/>
    <mergeCell ref="E711:I711"/>
    <mergeCell ref="E712:I712"/>
    <mergeCell ref="E713:I713"/>
    <mergeCell ref="B714:E714"/>
    <mergeCell ref="B715:E715"/>
    <mergeCell ref="B717:E717"/>
    <mergeCell ref="D718:E718"/>
    <mergeCell ref="D719:E719"/>
    <mergeCell ref="D720:E720"/>
    <mergeCell ref="C721:E721"/>
    <mergeCell ref="D722:E722"/>
    <mergeCell ref="D723:E723"/>
    <mergeCell ref="D724:E724"/>
    <mergeCell ref="B725:E725"/>
    <mergeCell ref="C726:E726"/>
    <mergeCell ref="C690:E690"/>
    <mergeCell ref="C691:E691"/>
    <mergeCell ref="D692:E692"/>
    <mergeCell ref="D693:E693"/>
    <mergeCell ref="B694:E694"/>
    <mergeCell ref="C695:E695"/>
    <mergeCell ref="D696:E696"/>
    <mergeCell ref="B697:E697"/>
    <mergeCell ref="C698:E698"/>
    <mergeCell ref="C699:E699"/>
    <mergeCell ref="B700:E700"/>
    <mergeCell ref="B701:E701"/>
    <mergeCell ref="C702:E702"/>
    <mergeCell ref="C703:E703"/>
    <mergeCell ref="D704:E704"/>
    <mergeCell ref="B705:E705"/>
    <mergeCell ref="B706:E706"/>
    <mergeCell ref="B670:E670"/>
    <mergeCell ref="A673:I673"/>
    <mergeCell ref="D675:I675"/>
    <mergeCell ref="E676:I676"/>
    <mergeCell ref="E677:I677"/>
    <mergeCell ref="E678:I678"/>
    <mergeCell ref="B679:E679"/>
    <mergeCell ref="B680:E680"/>
    <mergeCell ref="B681:E681"/>
    <mergeCell ref="C682:E682"/>
    <mergeCell ref="B683:E683"/>
    <mergeCell ref="D684:E684"/>
    <mergeCell ref="C685:E685"/>
    <mergeCell ref="C686:E686"/>
    <mergeCell ref="C687:E687"/>
    <mergeCell ref="B688:E688"/>
    <mergeCell ref="C689:E689"/>
    <mergeCell ref="B653:E653"/>
    <mergeCell ref="B654:E654"/>
    <mergeCell ref="B655:E655"/>
    <mergeCell ref="B656:E656"/>
    <mergeCell ref="B657:E657"/>
    <mergeCell ref="B658:E658"/>
    <mergeCell ref="B659:E659"/>
    <mergeCell ref="B660:E660"/>
    <mergeCell ref="B661:E661"/>
    <mergeCell ref="B662:E662"/>
    <mergeCell ref="B663:E663"/>
    <mergeCell ref="B664:E664"/>
    <mergeCell ref="B665:E665"/>
    <mergeCell ref="B666:E666"/>
    <mergeCell ref="B667:E667"/>
    <mergeCell ref="B668:E668"/>
    <mergeCell ref="B669:E669"/>
    <mergeCell ref="B636:E636"/>
    <mergeCell ref="B637:E637"/>
    <mergeCell ref="B638:E638"/>
    <mergeCell ref="B639:E639"/>
    <mergeCell ref="B640:E640"/>
    <mergeCell ref="B641:E641"/>
    <mergeCell ref="B642:E642"/>
    <mergeCell ref="B643:E643"/>
    <mergeCell ref="B644:E644"/>
    <mergeCell ref="B645:E645"/>
    <mergeCell ref="B646:E646"/>
    <mergeCell ref="B647:E647"/>
    <mergeCell ref="B648:E648"/>
    <mergeCell ref="B649:E649"/>
    <mergeCell ref="B650:E650"/>
    <mergeCell ref="B651:E651"/>
    <mergeCell ref="B652:E652"/>
    <mergeCell ref="E618:I618"/>
    <mergeCell ref="E619:I619"/>
    <mergeCell ref="E620:I620"/>
    <mergeCell ref="B621:E621"/>
    <mergeCell ref="B622:E622"/>
    <mergeCell ref="B624:E624"/>
    <mergeCell ref="B625:E625"/>
    <mergeCell ref="B626:E626"/>
    <mergeCell ref="B627:E627"/>
    <mergeCell ref="B628:E628"/>
    <mergeCell ref="B629:E629"/>
    <mergeCell ref="B630:E630"/>
    <mergeCell ref="B631:E631"/>
    <mergeCell ref="B632:E632"/>
    <mergeCell ref="B633:E633"/>
    <mergeCell ref="B634:E634"/>
    <mergeCell ref="B635:E635"/>
    <mergeCell ref="C599:E599"/>
    <mergeCell ref="B600:E600"/>
    <mergeCell ref="B601:E601"/>
    <mergeCell ref="B602:E602"/>
    <mergeCell ref="C603:E603"/>
    <mergeCell ref="B604:E604"/>
    <mergeCell ref="B605:E605"/>
    <mergeCell ref="C606:E606"/>
    <mergeCell ref="B607:E607"/>
    <mergeCell ref="C608:E608"/>
    <mergeCell ref="C609:E609"/>
    <mergeCell ref="D610:E610"/>
    <mergeCell ref="B611:E611"/>
    <mergeCell ref="B612:E612"/>
    <mergeCell ref="B613:E613"/>
    <mergeCell ref="A615:I615"/>
    <mergeCell ref="D617:I617"/>
    <mergeCell ref="A581:I581"/>
    <mergeCell ref="D583:I583"/>
    <mergeCell ref="E584:I584"/>
    <mergeCell ref="E585:I585"/>
    <mergeCell ref="E586:I586"/>
    <mergeCell ref="B587:E587"/>
    <mergeCell ref="B588:E588"/>
    <mergeCell ref="B589:E589"/>
    <mergeCell ref="C590:E590"/>
    <mergeCell ref="B591:E591"/>
    <mergeCell ref="B592:E592"/>
    <mergeCell ref="C593:E593"/>
    <mergeCell ref="B594:E594"/>
    <mergeCell ref="C595:E595"/>
    <mergeCell ref="C596:E596"/>
    <mergeCell ref="B597:E597"/>
    <mergeCell ref="D598:E598"/>
    <mergeCell ref="B563:E563"/>
    <mergeCell ref="B564:E564"/>
    <mergeCell ref="B565:E565"/>
    <mergeCell ref="B566:E566"/>
    <mergeCell ref="B567:E567"/>
    <mergeCell ref="B568:E568"/>
    <mergeCell ref="B569:E569"/>
    <mergeCell ref="B570:E570"/>
    <mergeCell ref="B571:E571"/>
    <mergeCell ref="B572:E572"/>
    <mergeCell ref="B573:E573"/>
    <mergeCell ref="B574:E574"/>
    <mergeCell ref="B575:E575"/>
    <mergeCell ref="B576:E576"/>
    <mergeCell ref="B577:E577"/>
    <mergeCell ref="B578:E578"/>
    <mergeCell ref="B579:E579"/>
    <mergeCell ref="C546:E546"/>
    <mergeCell ref="C547:E547"/>
    <mergeCell ref="D548:E548"/>
    <mergeCell ref="C549:E549"/>
    <mergeCell ref="C550:E550"/>
    <mergeCell ref="C551:E551"/>
    <mergeCell ref="C552:E552"/>
    <mergeCell ref="C553:E553"/>
    <mergeCell ref="C554:E554"/>
    <mergeCell ref="B555:E555"/>
    <mergeCell ref="C556:E556"/>
    <mergeCell ref="C557:E557"/>
    <mergeCell ref="B558:E558"/>
    <mergeCell ref="C559:E559"/>
    <mergeCell ref="C560:E560"/>
    <mergeCell ref="C561:E561"/>
    <mergeCell ref="C562:E562"/>
    <mergeCell ref="D526:E526"/>
    <mergeCell ref="B527:E527"/>
    <mergeCell ref="C528:E528"/>
    <mergeCell ref="C529:E529"/>
    <mergeCell ref="C530:E530"/>
    <mergeCell ref="C531:E531"/>
    <mergeCell ref="C532:E532"/>
    <mergeCell ref="C533:E533"/>
    <mergeCell ref="B534:E534"/>
    <mergeCell ref="A536:I536"/>
    <mergeCell ref="D538:I538"/>
    <mergeCell ref="E539:I539"/>
    <mergeCell ref="E540:I540"/>
    <mergeCell ref="E541:I541"/>
    <mergeCell ref="B542:E542"/>
    <mergeCell ref="B543:E543"/>
    <mergeCell ref="B545:E545"/>
    <mergeCell ref="D509:E509"/>
    <mergeCell ref="D510:E510"/>
    <mergeCell ref="D511:E511"/>
    <mergeCell ref="D512:E512"/>
    <mergeCell ref="C513:E513"/>
    <mergeCell ref="D514:E514"/>
    <mergeCell ref="D515:E515"/>
    <mergeCell ref="D516:E516"/>
    <mergeCell ref="D517:E517"/>
    <mergeCell ref="D518:E518"/>
    <mergeCell ref="D519:E519"/>
    <mergeCell ref="C520:E520"/>
    <mergeCell ref="D521:E521"/>
    <mergeCell ref="D522:E522"/>
    <mergeCell ref="D523:E523"/>
    <mergeCell ref="D524:E524"/>
    <mergeCell ref="D525:E525"/>
    <mergeCell ref="B490:E490"/>
    <mergeCell ref="B491:E491"/>
    <mergeCell ref="B492:E492"/>
    <mergeCell ref="B493:E493"/>
    <mergeCell ref="B494:E494"/>
    <mergeCell ref="B495:E495"/>
    <mergeCell ref="A497:I497"/>
    <mergeCell ref="D499:I499"/>
    <mergeCell ref="E500:I500"/>
    <mergeCell ref="E501:I501"/>
    <mergeCell ref="E502:I502"/>
    <mergeCell ref="B503:E503"/>
    <mergeCell ref="B504:E504"/>
    <mergeCell ref="B505:E505"/>
    <mergeCell ref="C506:E506"/>
    <mergeCell ref="D507:E507"/>
    <mergeCell ref="D508:E508"/>
    <mergeCell ref="B473:E473"/>
    <mergeCell ref="B474:E474"/>
    <mergeCell ref="B475:E475"/>
    <mergeCell ref="B476:E476"/>
    <mergeCell ref="B477:E477"/>
    <mergeCell ref="B478:E478"/>
    <mergeCell ref="B479:E479"/>
    <mergeCell ref="B480:E480"/>
    <mergeCell ref="B481:E481"/>
    <mergeCell ref="B482:E482"/>
    <mergeCell ref="B483:E483"/>
    <mergeCell ref="B484:E484"/>
    <mergeCell ref="B485:E485"/>
    <mergeCell ref="B486:E486"/>
    <mergeCell ref="B487:E487"/>
    <mergeCell ref="B488:E488"/>
    <mergeCell ref="B489:E489"/>
    <mergeCell ref="B456:E456"/>
    <mergeCell ref="C457:E457"/>
    <mergeCell ref="C458:E458"/>
    <mergeCell ref="C459:E459"/>
    <mergeCell ref="B460:E460"/>
    <mergeCell ref="B461:E461"/>
    <mergeCell ref="B462:E462"/>
    <mergeCell ref="C463:E463"/>
    <mergeCell ref="C464:E464"/>
    <mergeCell ref="C465:E465"/>
    <mergeCell ref="C466:E466"/>
    <mergeCell ref="B467:E467"/>
    <mergeCell ref="B468:E468"/>
    <mergeCell ref="B469:E469"/>
    <mergeCell ref="B470:E470"/>
    <mergeCell ref="B471:E471"/>
    <mergeCell ref="B472:E472"/>
    <mergeCell ref="B437:E437"/>
    <mergeCell ref="B438:E438"/>
    <mergeCell ref="B439:E439"/>
    <mergeCell ref="B440:E440"/>
    <mergeCell ref="B441:E441"/>
    <mergeCell ref="B442:E442"/>
    <mergeCell ref="B443:E443"/>
    <mergeCell ref="B444:E444"/>
    <mergeCell ref="B445:E445"/>
    <mergeCell ref="A447:I447"/>
    <mergeCell ref="D449:I449"/>
    <mergeCell ref="E450:I450"/>
    <mergeCell ref="E451:I451"/>
    <mergeCell ref="E452:I452"/>
    <mergeCell ref="B453:E453"/>
    <mergeCell ref="B454:E454"/>
    <mergeCell ref="B455:E455"/>
    <mergeCell ref="B420:E420"/>
    <mergeCell ref="B421:E421"/>
    <mergeCell ref="B422:E422"/>
    <mergeCell ref="B423:E423"/>
    <mergeCell ref="B424:E424"/>
    <mergeCell ref="B425:E425"/>
    <mergeCell ref="B426:E426"/>
    <mergeCell ref="B427:E427"/>
    <mergeCell ref="B428:E428"/>
    <mergeCell ref="B429:E429"/>
    <mergeCell ref="B430:E430"/>
    <mergeCell ref="B431:E431"/>
    <mergeCell ref="B432:E432"/>
    <mergeCell ref="B433:E433"/>
    <mergeCell ref="B434:E434"/>
    <mergeCell ref="B435:E435"/>
    <mergeCell ref="B436:E436"/>
    <mergeCell ref="B403:E403"/>
    <mergeCell ref="C404:E404"/>
    <mergeCell ref="B405:E405"/>
    <mergeCell ref="B406:E406"/>
    <mergeCell ref="B407:E407"/>
    <mergeCell ref="B408:E408"/>
    <mergeCell ref="B409:E409"/>
    <mergeCell ref="B410:E410"/>
    <mergeCell ref="B411:E411"/>
    <mergeCell ref="B412:E412"/>
    <mergeCell ref="B413:E413"/>
    <mergeCell ref="B414:E414"/>
    <mergeCell ref="B415:E415"/>
    <mergeCell ref="B416:E416"/>
    <mergeCell ref="B417:E417"/>
    <mergeCell ref="B418:E418"/>
    <mergeCell ref="B419:E419"/>
    <mergeCell ref="C383:E383"/>
    <mergeCell ref="B384:E384"/>
    <mergeCell ref="B385:E385"/>
    <mergeCell ref="B386:E386"/>
    <mergeCell ref="C387:E387"/>
    <mergeCell ref="B388:E388"/>
    <mergeCell ref="B389:E389"/>
    <mergeCell ref="B390:E390"/>
    <mergeCell ref="A392:I392"/>
    <mergeCell ref="D394:I394"/>
    <mergeCell ref="E395:I395"/>
    <mergeCell ref="E396:I396"/>
    <mergeCell ref="E397:I397"/>
    <mergeCell ref="B398:E398"/>
    <mergeCell ref="B399:E399"/>
    <mergeCell ref="B401:E401"/>
    <mergeCell ref="B402:E402"/>
    <mergeCell ref="D366:E366"/>
    <mergeCell ref="D367:E367"/>
    <mergeCell ref="C368:E368"/>
    <mergeCell ref="C369:E369"/>
    <mergeCell ref="B370:E370"/>
    <mergeCell ref="C371:E371"/>
    <mergeCell ref="C372:E372"/>
    <mergeCell ref="B373:E373"/>
    <mergeCell ref="C374:E374"/>
    <mergeCell ref="C375:E375"/>
    <mergeCell ref="B376:E376"/>
    <mergeCell ref="C377:E377"/>
    <mergeCell ref="C378:E378"/>
    <mergeCell ref="B379:E379"/>
    <mergeCell ref="C380:E380"/>
    <mergeCell ref="D381:E381"/>
    <mergeCell ref="B382:E382"/>
    <mergeCell ref="C346:E346"/>
    <mergeCell ref="B347:E347"/>
    <mergeCell ref="B348:E348"/>
    <mergeCell ref="B349:E349"/>
    <mergeCell ref="C350:E350"/>
    <mergeCell ref="D351:E351"/>
    <mergeCell ref="D352:E352"/>
    <mergeCell ref="B353:E353"/>
    <mergeCell ref="A355:I355"/>
    <mergeCell ref="D357:I357"/>
    <mergeCell ref="E358:I358"/>
    <mergeCell ref="E359:I359"/>
    <mergeCell ref="E360:I360"/>
    <mergeCell ref="B361:E361"/>
    <mergeCell ref="B362:E362"/>
    <mergeCell ref="B364:E364"/>
    <mergeCell ref="C365:E365"/>
    <mergeCell ref="B329:E329"/>
    <mergeCell ref="C330:E330"/>
    <mergeCell ref="C331:E331"/>
    <mergeCell ref="C332:E332"/>
    <mergeCell ref="D333:E333"/>
    <mergeCell ref="D334:E334"/>
    <mergeCell ref="C335:E335"/>
    <mergeCell ref="D336:E336"/>
    <mergeCell ref="B337:E337"/>
    <mergeCell ref="B338:E338"/>
    <mergeCell ref="C339:E339"/>
    <mergeCell ref="B340:E340"/>
    <mergeCell ref="C341:E341"/>
    <mergeCell ref="C342:E342"/>
    <mergeCell ref="C343:E343"/>
    <mergeCell ref="B344:E344"/>
    <mergeCell ref="C345:E345"/>
    <mergeCell ref="C309:E309"/>
    <mergeCell ref="C310:E310"/>
    <mergeCell ref="C311:E311"/>
    <mergeCell ref="C312:E312"/>
    <mergeCell ref="C313:E313"/>
    <mergeCell ref="D314:E314"/>
    <mergeCell ref="D315:E315"/>
    <mergeCell ref="C316:E316"/>
    <mergeCell ref="C317:E317"/>
    <mergeCell ref="A319:I319"/>
    <mergeCell ref="D321:I321"/>
    <mergeCell ref="E322:I322"/>
    <mergeCell ref="E323:I323"/>
    <mergeCell ref="E324:I324"/>
    <mergeCell ref="B325:E325"/>
    <mergeCell ref="B326:E326"/>
    <mergeCell ref="B328:E328"/>
    <mergeCell ref="B292:E292"/>
    <mergeCell ref="C293:E293"/>
    <mergeCell ref="C294:E294"/>
    <mergeCell ref="C295:E295"/>
    <mergeCell ref="B296:E296"/>
    <mergeCell ref="C297:E297"/>
    <mergeCell ref="B298:E298"/>
    <mergeCell ref="C299:E299"/>
    <mergeCell ref="C300:E300"/>
    <mergeCell ref="B301:E301"/>
    <mergeCell ref="C302:E302"/>
    <mergeCell ref="D303:E303"/>
    <mergeCell ref="B304:E304"/>
    <mergeCell ref="C305:E305"/>
    <mergeCell ref="C306:E306"/>
    <mergeCell ref="C307:E307"/>
    <mergeCell ref="C308:E308"/>
    <mergeCell ref="C273:E273"/>
    <mergeCell ref="B274:E274"/>
    <mergeCell ref="C275:E275"/>
    <mergeCell ref="B276:E276"/>
    <mergeCell ref="B277:E277"/>
    <mergeCell ref="B278:E278"/>
    <mergeCell ref="B279:E279"/>
    <mergeCell ref="B280:E280"/>
    <mergeCell ref="B281:E281"/>
    <mergeCell ref="A283:I283"/>
    <mergeCell ref="D285:I285"/>
    <mergeCell ref="E286:I286"/>
    <mergeCell ref="E287:I287"/>
    <mergeCell ref="E288:I288"/>
    <mergeCell ref="B289:E289"/>
    <mergeCell ref="B290:E290"/>
    <mergeCell ref="B291:E291"/>
    <mergeCell ref="C256:E256"/>
    <mergeCell ref="C257:E257"/>
    <mergeCell ref="B258:E258"/>
    <mergeCell ref="C259:E259"/>
    <mergeCell ref="B260:E260"/>
    <mergeCell ref="C261:E261"/>
    <mergeCell ref="C262:E262"/>
    <mergeCell ref="C263:E263"/>
    <mergeCell ref="B264:E264"/>
    <mergeCell ref="C265:E265"/>
    <mergeCell ref="D266:E266"/>
    <mergeCell ref="D267:E267"/>
    <mergeCell ref="B268:E268"/>
    <mergeCell ref="C269:E269"/>
    <mergeCell ref="C270:E270"/>
    <mergeCell ref="B271:E271"/>
    <mergeCell ref="C272:E272"/>
    <mergeCell ref="D236:E236"/>
    <mergeCell ref="B237:E237"/>
    <mergeCell ref="D238:E238"/>
    <mergeCell ref="B239:E239"/>
    <mergeCell ref="C240:E240"/>
    <mergeCell ref="B241:E241"/>
    <mergeCell ref="C242:E242"/>
    <mergeCell ref="B243:E243"/>
    <mergeCell ref="A245:I245"/>
    <mergeCell ref="D247:I247"/>
    <mergeCell ref="E248:I248"/>
    <mergeCell ref="E249:I249"/>
    <mergeCell ref="E250:I250"/>
    <mergeCell ref="B251:E251"/>
    <mergeCell ref="B252:E252"/>
    <mergeCell ref="B254:E254"/>
    <mergeCell ref="C255:E255"/>
    <mergeCell ref="E218:I218"/>
    <mergeCell ref="B219:E219"/>
    <mergeCell ref="B220:E220"/>
    <mergeCell ref="B222:E222"/>
    <mergeCell ref="D223:E223"/>
    <mergeCell ref="B224:E224"/>
    <mergeCell ref="D225:E225"/>
    <mergeCell ref="D226:E226"/>
    <mergeCell ref="D227:E227"/>
    <mergeCell ref="D228:E228"/>
    <mergeCell ref="C229:E229"/>
    <mergeCell ref="D230:E230"/>
    <mergeCell ref="D231:E231"/>
    <mergeCell ref="D232:E232"/>
    <mergeCell ref="D233:E233"/>
    <mergeCell ref="D234:E234"/>
    <mergeCell ref="D235:E235"/>
    <mergeCell ref="D199:E199"/>
    <mergeCell ref="B200:E200"/>
    <mergeCell ref="B201:E201"/>
    <mergeCell ref="B202:E202"/>
    <mergeCell ref="D203:E203"/>
    <mergeCell ref="B204:E204"/>
    <mergeCell ref="B205:E205"/>
    <mergeCell ref="C206:E206"/>
    <mergeCell ref="D207:E207"/>
    <mergeCell ref="D208:E208"/>
    <mergeCell ref="B209:E209"/>
    <mergeCell ref="B210:E210"/>
    <mergeCell ref="B211:E211"/>
    <mergeCell ref="A213:I213"/>
    <mergeCell ref="D215:I215"/>
    <mergeCell ref="E216:I216"/>
    <mergeCell ref="E217:I217"/>
    <mergeCell ref="E181:I181"/>
    <mergeCell ref="E182:I182"/>
    <mergeCell ref="B183:E183"/>
    <mergeCell ref="B184:E184"/>
    <mergeCell ref="B186:E186"/>
    <mergeCell ref="D187:E187"/>
    <mergeCell ref="D188:E188"/>
    <mergeCell ref="D189:E189"/>
    <mergeCell ref="D190:E190"/>
    <mergeCell ref="B191:E191"/>
    <mergeCell ref="D192:E192"/>
    <mergeCell ref="D193:E193"/>
    <mergeCell ref="D194:E194"/>
    <mergeCell ref="B195:E195"/>
    <mergeCell ref="B196:E196"/>
    <mergeCell ref="D197:E197"/>
    <mergeCell ref="D198:E198"/>
    <mergeCell ref="C162:E162"/>
    <mergeCell ref="C163:E163"/>
    <mergeCell ref="B164:E164"/>
    <mergeCell ref="B165:E165"/>
    <mergeCell ref="C166:E166"/>
    <mergeCell ref="D167:E167"/>
    <mergeCell ref="D168:E168"/>
    <mergeCell ref="D169:E169"/>
    <mergeCell ref="D170:E170"/>
    <mergeCell ref="D171:E171"/>
    <mergeCell ref="D172:E172"/>
    <mergeCell ref="D173:E173"/>
    <mergeCell ref="B174:E174"/>
    <mergeCell ref="B175:E175"/>
    <mergeCell ref="A177:I177"/>
    <mergeCell ref="D179:I179"/>
    <mergeCell ref="E180:I180"/>
    <mergeCell ref="E145:I145"/>
    <mergeCell ref="B146:E146"/>
    <mergeCell ref="B147:E147"/>
    <mergeCell ref="B148:E148"/>
    <mergeCell ref="C149:E149"/>
    <mergeCell ref="C150:E150"/>
    <mergeCell ref="C151:E151"/>
    <mergeCell ref="C152:E152"/>
    <mergeCell ref="C153:E153"/>
    <mergeCell ref="C154:E154"/>
    <mergeCell ref="C155:E155"/>
    <mergeCell ref="B156:E156"/>
    <mergeCell ref="C157:E157"/>
    <mergeCell ref="C158:E158"/>
    <mergeCell ref="C159:E159"/>
    <mergeCell ref="C160:E160"/>
    <mergeCell ref="C161:E161"/>
    <mergeCell ref="B126:E126"/>
    <mergeCell ref="B127:E127"/>
    <mergeCell ref="B128:E128"/>
    <mergeCell ref="B129:E129"/>
    <mergeCell ref="B130:E130"/>
    <mergeCell ref="B131:E131"/>
    <mergeCell ref="B132:E132"/>
    <mergeCell ref="B133:E133"/>
    <mergeCell ref="B134:E134"/>
    <mergeCell ref="B135:E135"/>
    <mergeCell ref="B136:E136"/>
    <mergeCell ref="B137:E137"/>
    <mergeCell ref="B138:E138"/>
    <mergeCell ref="A140:I140"/>
    <mergeCell ref="D142:I142"/>
    <mergeCell ref="E143:I143"/>
    <mergeCell ref="E144:I144"/>
    <mergeCell ref="B109:E109"/>
    <mergeCell ref="B110:E110"/>
    <mergeCell ref="B111:E111"/>
    <mergeCell ref="B112:E112"/>
    <mergeCell ref="B113:E113"/>
    <mergeCell ref="B114:E114"/>
    <mergeCell ref="B115:E115"/>
    <mergeCell ref="B116:E116"/>
    <mergeCell ref="B117:E117"/>
    <mergeCell ref="B118:E118"/>
    <mergeCell ref="B119:E119"/>
    <mergeCell ref="B120:E120"/>
    <mergeCell ref="B121:E121"/>
    <mergeCell ref="B122:E122"/>
    <mergeCell ref="B123:E123"/>
    <mergeCell ref="B124:E124"/>
    <mergeCell ref="B125:E125"/>
    <mergeCell ref="B92:E92"/>
    <mergeCell ref="B93:E93"/>
    <mergeCell ref="C94:E94"/>
    <mergeCell ref="C95:E95"/>
    <mergeCell ref="C96:E96"/>
    <mergeCell ref="D97:E97"/>
    <mergeCell ref="D98:E98"/>
    <mergeCell ref="B99:E99"/>
    <mergeCell ref="B100:E100"/>
    <mergeCell ref="B101:E101"/>
    <mergeCell ref="B102:E102"/>
    <mergeCell ref="B103:E103"/>
    <mergeCell ref="B104:E104"/>
    <mergeCell ref="B105:E105"/>
    <mergeCell ref="B106:E106"/>
    <mergeCell ref="B107:E107"/>
    <mergeCell ref="B108:E108"/>
    <mergeCell ref="B73:E73"/>
    <mergeCell ref="B74:E74"/>
    <mergeCell ref="B75:E75"/>
    <mergeCell ref="B76:E76"/>
    <mergeCell ref="B77:E77"/>
    <mergeCell ref="B78:E78"/>
    <mergeCell ref="B79:E79"/>
    <mergeCell ref="B80:E80"/>
    <mergeCell ref="B81:E81"/>
    <mergeCell ref="B82:E82"/>
    <mergeCell ref="B83:E83"/>
    <mergeCell ref="A85:I85"/>
    <mergeCell ref="D87:I87"/>
    <mergeCell ref="E88:I88"/>
    <mergeCell ref="E89:I89"/>
    <mergeCell ref="E90:I90"/>
    <mergeCell ref="B91:E91"/>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E38:I38"/>
    <mergeCell ref="E39:I39"/>
    <mergeCell ref="B40:E40"/>
    <mergeCell ref="B41:E41"/>
    <mergeCell ref="B43:E43"/>
    <mergeCell ref="C44:E44"/>
    <mergeCell ref="B45:E45"/>
    <mergeCell ref="C46:E46"/>
    <mergeCell ref="C47:E47"/>
    <mergeCell ref="B48:E48"/>
    <mergeCell ref="C49:E49"/>
    <mergeCell ref="C50:E50"/>
    <mergeCell ref="B51:E51"/>
    <mergeCell ref="C52:E52"/>
    <mergeCell ref="C53:E53"/>
    <mergeCell ref="B54:E54"/>
    <mergeCell ref="B55:E55"/>
    <mergeCell ref="C19:E19"/>
    <mergeCell ref="B20:E20"/>
    <mergeCell ref="C21:E21"/>
    <mergeCell ref="C22:E22"/>
    <mergeCell ref="B23:E23"/>
    <mergeCell ref="C24:E24"/>
    <mergeCell ref="C25:E25"/>
    <mergeCell ref="C26:E26"/>
    <mergeCell ref="B27:E27"/>
    <mergeCell ref="C28:E28"/>
    <mergeCell ref="D29:E29"/>
    <mergeCell ref="D30:E30"/>
    <mergeCell ref="D31:E31"/>
    <mergeCell ref="B32:E32"/>
    <mergeCell ref="A34:I34"/>
    <mergeCell ref="D36:I36"/>
    <mergeCell ref="E37:I37"/>
    <mergeCell ref="D2:I2"/>
    <mergeCell ref="E3:I3"/>
    <mergeCell ref="E4:I4"/>
    <mergeCell ref="E5:I5"/>
    <mergeCell ref="B6:E6"/>
    <mergeCell ref="B7:E7"/>
    <mergeCell ref="B8:E8"/>
    <mergeCell ref="C9:E9"/>
    <mergeCell ref="C10:E10"/>
    <mergeCell ref="B11:E11"/>
    <mergeCell ref="C12:E12"/>
    <mergeCell ref="C13:E13"/>
    <mergeCell ref="C14:E14"/>
    <mergeCell ref="C15:E15"/>
    <mergeCell ref="C16:E16"/>
    <mergeCell ref="C17:E17"/>
    <mergeCell ref="C18:E18"/>
  </mergeCells>
  <pageMargins left="0.59055118110236215" right="0.19685039370078738" top="0.39370078740157477" bottom="0.23622047244094485" header="0.31496062992125989" footer="0.23622047244094485"/>
  <pageSetup paperSize="9" orientation="portrait"/>
  <rowBreaks count="45" manualBreakCount="45">
    <brk id="34" max="16383" man="1"/>
    <brk id="85" max="16383" man="1"/>
    <brk id="140" max="16383" man="1"/>
    <brk id="177" max="16383" man="1"/>
    <brk id="213" max="16383" man="1"/>
    <brk id="245" max="16383" man="1"/>
    <brk id="283" max="16383" man="1"/>
    <brk id="319" max="16383" man="1"/>
    <brk id="355" max="16383" man="1"/>
    <brk id="392" max="16383" man="1"/>
    <brk id="447" max="16383" man="1"/>
    <brk id="497" max="16383" man="1"/>
    <brk id="536" max="16383" man="1"/>
    <brk id="581" max="16383" man="1"/>
    <brk id="615" max="16383" man="1"/>
    <brk id="673" max="16383" man="1"/>
    <brk id="708" max="16383" man="1"/>
    <brk id="746" max="16383" man="1"/>
    <brk id="804" max="16383" man="1"/>
    <brk id="840" max="16383" man="1"/>
    <brk id="888" max="16383" man="1"/>
    <brk id="940" max="16383" man="1"/>
    <brk id="993" max="16383" man="1"/>
    <brk id="1040" max="16383" man="1"/>
    <brk id="1077" max="16383" man="1"/>
    <brk id="1129" max="16383" man="1"/>
    <brk id="1174" max="16383" man="1"/>
    <brk id="1228" max="16383" man="1"/>
    <brk id="1279" max="16383" man="1"/>
    <brk id="1334" max="16383" man="1"/>
    <brk id="1378" max="16383" man="1"/>
    <brk id="1425" max="16383" man="1"/>
    <brk id="1481" max="16383" man="1"/>
    <brk id="1517" max="16383" man="1"/>
    <brk id="1569" max="16383" man="1"/>
    <brk id="1605" max="16383" man="1"/>
    <brk id="1663" max="16383" man="1"/>
    <brk id="1699" max="16383" man="1"/>
    <brk id="1747" max="16383" man="1"/>
    <brk id="1784" max="16383" man="1"/>
    <brk id="1839" max="16383" man="1"/>
    <brk id="1875" max="16383" man="1"/>
    <brk id="1933" max="16383" man="1"/>
    <brk id="1990" max="16383" man="1"/>
    <brk id="20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9"/>
  <sheetViews>
    <sheetView topLeftCell="A10" workbookViewId="0">
      <selection activeCell="H10" sqref="H10"/>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10" ht="12.95" customHeight="1" x14ac:dyDescent="0.2">
      <c r="A1" s="2" t="str">
        <f>IF(D1="","","CONTRACT: ")</f>
        <v xml:space="preserve">CONTRACT: </v>
      </c>
      <c r="B1" s="2"/>
      <c r="C1" s="23"/>
      <c r="D1" s="2" t="s">
        <v>1731</v>
      </c>
      <c r="E1" s="2"/>
      <c r="F1" s="11"/>
      <c r="G1" s="11"/>
      <c r="H1" s="11"/>
      <c r="I1" s="21"/>
    </row>
    <row r="2" spans="1:10" ht="38.25" customHeight="1" x14ac:dyDescent="0.2">
      <c r="A2" s="10" t="str">
        <f>IF(D2="","","CONTRACT TITLE: ")</f>
        <v xml:space="preserve">CONTRACT TITLE: </v>
      </c>
      <c r="B2" s="10"/>
      <c r="C2" s="10"/>
      <c r="D2" s="76" t="s">
        <v>0</v>
      </c>
      <c r="E2" s="76"/>
      <c r="F2" s="76"/>
      <c r="G2" s="76"/>
      <c r="H2" s="76"/>
      <c r="I2" s="76"/>
    </row>
    <row r="3" spans="1:10" ht="12.95" customHeight="1" x14ac:dyDescent="0.2">
      <c r="A3" s="2" t="str">
        <f>IF((C3&amp;E3)="","",UPPER("SCHEDULE:"))</f>
        <v>SCHEDULE:</v>
      </c>
      <c r="B3" s="2"/>
      <c r="C3" s="13" t="s">
        <v>101</v>
      </c>
      <c r="D3" s="17"/>
      <c r="E3" s="78" t="s">
        <v>1091</v>
      </c>
      <c r="F3" s="78"/>
      <c r="G3" s="78"/>
      <c r="H3" s="78"/>
      <c r="I3" s="78"/>
    </row>
    <row r="4" spans="1:10" ht="12.95" hidden="1" customHeight="1" x14ac:dyDescent="0.2">
      <c r="A4" s="2" t="str">
        <f>IF((C4&amp;E4)="","","SERIES:")</f>
        <v/>
      </c>
      <c r="B4" s="2"/>
      <c r="C4" s="13" t="s">
        <v>3</v>
      </c>
      <c r="D4" s="13"/>
      <c r="E4" s="78" t="s">
        <v>3</v>
      </c>
      <c r="F4" s="78"/>
      <c r="G4" s="78"/>
      <c r="H4" s="78"/>
      <c r="I4" s="78"/>
    </row>
    <row r="5" spans="1:10" ht="12.95" customHeight="1" x14ac:dyDescent="0.2">
      <c r="A5" s="2" t="str">
        <f>IF((C5&amp;E5)="","","SECTION:")</f>
        <v>SECTION:</v>
      </c>
      <c r="B5" s="2"/>
      <c r="C5" s="13" t="s">
        <v>848</v>
      </c>
      <c r="D5" s="13"/>
      <c r="E5" s="79" t="s">
        <v>355</v>
      </c>
      <c r="F5" s="79"/>
      <c r="G5" s="79"/>
      <c r="H5" s="79"/>
      <c r="I5" s="79"/>
    </row>
    <row r="6" spans="1:10" ht="28.5" customHeight="1" x14ac:dyDescent="0.2">
      <c r="A6" s="1" t="s">
        <v>2</v>
      </c>
      <c r="B6" s="80" t="s">
        <v>119</v>
      </c>
      <c r="C6" s="80"/>
      <c r="D6" s="80"/>
      <c r="E6" s="80"/>
      <c r="F6" s="1" t="s">
        <v>1</v>
      </c>
      <c r="G6" s="1" t="s">
        <v>981</v>
      </c>
      <c r="H6" s="1" t="s">
        <v>497</v>
      </c>
      <c r="I6" s="1" t="s">
        <v>1111</v>
      </c>
      <c r="J6" s="22" t="s">
        <v>766</v>
      </c>
    </row>
    <row r="7" spans="1:10" ht="4.5" customHeight="1" x14ac:dyDescent="0.2">
      <c r="A7" s="4"/>
      <c r="B7" s="81"/>
      <c r="C7" s="82"/>
      <c r="D7" s="82"/>
      <c r="E7" s="83"/>
      <c r="F7" s="4"/>
      <c r="G7" s="4"/>
      <c r="H7" s="4"/>
      <c r="I7" s="4"/>
    </row>
    <row r="8" spans="1:10" ht="21.95" customHeight="1" x14ac:dyDescent="0.2">
      <c r="A8" s="6" t="s">
        <v>102</v>
      </c>
      <c r="B8" s="84" t="s">
        <v>606</v>
      </c>
      <c r="C8" s="85"/>
      <c r="D8" s="85"/>
      <c r="E8" s="85"/>
      <c r="F8" s="16" t="s">
        <v>3</v>
      </c>
      <c r="G8" s="9"/>
      <c r="H8" s="5"/>
      <c r="I8" s="5"/>
      <c r="J8" s="18" t="s">
        <v>1324</v>
      </c>
    </row>
    <row r="9" spans="1:10" ht="33.200000000000003" customHeight="1" x14ac:dyDescent="0.2">
      <c r="A9" s="6" t="s">
        <v>3</v>
      </c>
      <c r="B9" s="6" t="s">
        <v>1338</v>
      </c>
      <c r="C9" s="85" t="s">
        <v>605</v>
      </c>
      <c r="D9" s="85"/>
      <c r="E9" s="85"/>
      <c r="F9" s="16" t="s">
        <v>3</v>
      </c>
      <c r="G9" s="9"/>
      <c r="H9" s="5"/>
      <c r="I9" s="5"/>
      <c r="J9" s="18" t="s">
        <v>607</v>
      </c>
    </row>
    <row r="10" spans="1:10" ht="21.95" customHeight="1" x14ac:dyDescent="0.2">
      <c r="A10" s="6" t="s">
        <v>742</v>
      </c>
      <c r="B10" s="84" t="s">
        <v>681</v>
      </c>
      <c r="C10" s="85"/>
      <c r="D10" s="85"/>
      <c r="E10" s="85"/>
      <c r="F10" s="16" t="s">
        <v>21</v>
      </c>
      <c r="G10" s="7">
        <v>2600</v>
      </c>
      <c r="H10" s="8">
        <v>0</v>
      </c>
      <c r="I10" s="5">
        <f t="shared" ref="I10:I13" si="0">ROUND(G10 * H10,2)</f>
        <v>0</v>
      </c>
      <c r="J10" s="18" t="s">
        <v>1597</v>
      </c>
    </row>
    <row r="11" spans="1:10" ht="21.95" customHeight="1" x14ac:dyDescent="0.2">
      <c r="A11" s="6" t="s">
        <v>1210</v>
      </c>
      <c r="B11" s="84" t="s">
        <v>1150</v>
      </c>
      <c r="C11" s="85"/>
      <c r="D11" s="85"/>
      <c r="E11" s="85"/>
      <c r="F11" s="16" t="s">
        <v>21</v>
      </c>
      <c r="G11" s="7">
        <v>300</v>
      </c>
      <c r="H11" s="8">
        <v>0</v>
      </c>
      <c r="I11" s="5">
        <f t="shared" si="0"/>
        <v>0</v>
      </c>
      <c r="J11" s="18" t="s">
        <v>608</v>
      </c>
    </row>
    <row r="12" spans="1:10" ht="33.200000000000003" customHeight="1" x14ac:dyDescent="0.2">
      <c r="A12" s="6" t="s">
        <v>3</v>
      </c>
      <c r="B12" s="6" t="s">
        <v>868</v>
      </c>
      <c r="C12" s="85" t="s">
        <v>1461</v>
      </c>
      <c r="D12" s="85"/>
      <c r="E12" s="85"/>
      <c r="F12" s="16" t="s">
        <v>21</v>
      </c>
      <c r="G12" s="7">
        <v>1500</v>
      </c>
      <c r="H12" s="8">
        <v>0</v>
      </c>
      <c r="I12" s="5">
        <f t="shared" si="0"/>
        <v>0</v>
      </c>
      <c r="J12" s="18" t="s">
        <v>741</v>
      </c>
    </row>
    <row r="13" spans="1:10" ht="44.65" customHeight="1" x14ac:dyDescent="0.2">
      <c r="A13" s="6" t="s">
        <v>3</v>
      </c>
      <c r="B13" s="6" t="s">
        <v>376</v>
      </c>
      <c r="C13" s="85" t="s">
        <v>353</v>
      </c>
      <c r="D13" s="85"/>
      <c r="E13" s="85"/>
      <c r="F13" s="16" t="s">
        <v>21</v>
      </c>
      <c r="G13" s="7">
        <v>25</v>
      </c>
      <c r="H13" s="8">
        <v>0</v>
      </c>
      <c r="I13" s="5">
        <f t="shared" si="0"/>
        <v>0</v>
      </c>
      <c r="J13" s="18" t="s">
        <v>220</v>
      </c>
    </row>
    <row r="14" spans="1:10" ht="21.95" customHeight="1" x14ac:dyDescent="0.2">
      <c r="A14" s="6" t="s">
        <v>610</v>
      </c>
      <c r="B14" s="84" t="s">
        <v>221</v>
      </c>
      <c r="C14" s="85"/>
      <c r="D14" s="85"/>
      <c r="E14" s="85"/>
      <c r="F14" s="16" t="s">
        <v>3</v>
      </c>
      <c r="G14" s="9"/>
      <c r="H14" s="5"/>
      <c r="I14" s="5"/>
      <c r="J14" s="18" t="s">
        <v>1808</v>
      </c>
    </row>
    <row r="15" spans="1:10" ht="21.95" customHeight="1" x14ac:dyDescent="0.2">
      <c r="A15" s="6" t="s">
        <v>3</v>
      </c>
      <c r="B15" s="6" t="s">
        <v>1338</v>
      </c>
      <c r="C15" s="85" t="s">
        <v>1710</v>
      </c>
      <c r="D15" s="85"/>
      <c r="E15" s="85"/>
      <c r="F15" s="16" t="s">
        <v>27</v>
      </c>
      <c r="G15" s="7">
        <v>1</v>
      </c>
      <c r="H15" s="8">
        <v>0</v>
      </c>
      <c r="I15" s="5">
        <f>ROUND(G15 * H15,2)</f>
        <v>0</v>
      </c>
      <c r="J15" s="18" t="s">
        <v>973</v>
      </c>
    </row>
    <row r="16" spans="1:10" ht="21.95" customHeight="1" x14ac:dyDescent="0.2">
      <c r="A16" s="6" t="s">
        <v>1211</v>
      </c>
      <c r="B16" s="84" t="s">
        <v>1833</v>
      </c>
      <c r="C16" s="85"/>
      <c r="D16" s="85"/>
      <c r="E16" s="85"/>
      <c r="F16" s="16" t="s">
        <v>3</v>
      </c>
      <c r="G16" s="9"/>
      <c r="H16" s="5"/>
      <c r="I16" s="5"/>
      <c r="J16" s="18" t="s">
        <v>1460</v>
      </c>
    </row>
    <row r="17" spans="1:10" ht="21.95" customHeight="1" x14ac:dyDescent="0.2">
      <c r="A17" s="6" t="s">
        <v>3</v>
      </c>
      <c r="B17" s="6" t="s">
        <v>1338</v>
      </c>
      <c r="C17" s="85" t="s">
        <v>476</v>
      </c>
      <c r="D17" s="85"/>
      <c r="E17" s="85"/>
      <c r="F17" s="16" t="s">
        <v>21</v>
      </c>
      <c r="G17" s="7">
        <v>200</v>
      </c>
      <c r="H17" s="8">
        <v>0</v>
      </c>
      <c r="I17" s="5">
        <f t="shared" ref="I17:I20" si="1">ROUND(G17 * H17,2)</f>
        <v>0</v>
      </c>
      <c r="J17" s="18" t="s">
        <v>1323</v>
      </c>
    </row>
    <row r="18" spans="1:10" ht="21.95" customHeight="1" x14ac:dyDescent="0.2">
      <c r="A18" s="6" t="s">
        <v>1709</v>
      </c>
      <c r="B18" s="84" t="s">
        <v>1596</v>
      </c>
      <c r="C18" s="85"/>
      <c r="D18" s="85"/>
      <c r="E18" s="85"/>
      <c r="F18" s="16" t="s">
        <v>21</v>
      </c>
      <c r="G18" s="7">
        <v>80</v>
      </c>
      <c r="H18" s="8">
        <v>0</v>
      </c>
      <c r="I18" s="5">
        <f t="shared" si="1"/>
        <v>0</v>
      </c>
      <c r="J18" s="18" t="s">
        <v>103</v>
      </c>
    </row>
    <row r="19" spans="1:10" ht="56.1" customHeight="1" x14ac:dyDescent="0.2">
      <c r="A19" s="6" t="s">
        <v>222</v>
      </c>
      <c r="B19" s="84" t="s">
        <v>971</v>
      </c>
      <c r="C19" s="85"/>
      <c r="D19" s="85"/>
      <c r="E19" s="85"/>
      <c r="F19" s="16" t="s">
        <v>1209</v>
      </c>
      <c r="G19" s="7">
        <v>33300</v>
      </c>
      <c r="H19" s="8">
        <v>0</v>
      </c>
      <c r="I19" s="5">
        <f t="shared" si="1"/>
        <v>0</v>
      </c>
      <c r="J19" s="18" t="s">
        <v>743</v>
      </c>
    </row>
    <row r="20" spans="1:10" ht="33.200000000000003" customHeight="1" x14ac:dyDescent="0.2">
      <c r="A20" s="6" t="s">
        <v>744</v>
      </c>
      <c r="B20" s="84" t="s">
        <v>847</v>
      </c>
      <c r="C20" s="85"/>
      <c r="D20" s="85"/>
      <c r="E20" s="85"/>
      <c r="F20" s="16" t="s">
        <v>1489</v>
      </c>
      <c r="G20" s="7">
        <v>50</v>
      </c>
      <c r="H20" s="8">
        <v>0</v>
      </c>
      <c r="I20" s="5">
        <f t="shared" si="1"/>
        <v>0</v>
      </c>
      <c r="J20" s="18" t="s">
        <v>223</v>
      </c>
    </row>
    <row r="21" spans="1:10" ht="33.200000000000003" customHeight="1" x14ac:dyDescent="0.2">
      <c r="A21" s="6" t="s">
        <v>1207</v>
      </c>
      <c r="B21" s="84" t="s">
        <v>224</v>
      </c>
      <c r="C21" s="85"/>
      <c r="D21" s="85"/>
      <c r="E21" s="85"/>
      <c r="F21" s="16" t="s">
        <v>3</v>
      </c>
      <c r="G21" s="9"/>
      <c r="H21" s="5"/>
      <c r="I21" s="5"/>
      <c r="J21" s="18" t="s">
        <v>477</v>
      </c>
    </row>
    <row r="22" spans="1:10" ht="33.200000000000003" customHeight="1" x14ac:dyDescent="0.2">
      <c r="A22" s="6" t="s">
        <v>3</v>
      </c>
      <c r="B22" s="6" t="s">
        <v>1859</v>
      </c>
      <c r="C22" s="85" t="s">
        <v>745</v>
      </c>
      <c r="D22" s="85"/>
      <c r="E22" s="85"/>
      <c r="F22" s="16" t="s">
        <v>21</v>
      </c>
      <c r="G22" s="7">
        <v>30</v>
      </c>
      <c r="H22" s="8">
        <v>0</v>
      </c>
      <c r="I22" s="5">
        <f t="shared" ref="I22:I23" si="2">ROUND(G22 * H22,2)</f>
        <v>0</v>
      </c>
      <c r="J22" s="18" t="s">
        <v>1212</v>
      </c>
    </row>
    <row r="23" spans="1:10" ht="21.95" customHeight="1" x14ac:dyDescent="0.2">
      <c r="A23" s="6" t="s">
        <v>3</v>
      </c>
      <c r="B23" s="6" t="s">
        <v>1092</v>
      </c>
      <c r="C23" s="85" t="s">
        <v>1708</v>
      </c>
      <c r="D23" s="85"/>
      <c r="E23" s="85"/>
      <c r="F23" s="16" t="s">
        <v>21</v>
      </c>
      <c r="G23" s="7">
        <v>90</v>
      </c>
      <c r="H23" s="8">
        <v>0</v>
      </c>
      <c r="I23" s="5">
        <f t="shared" si="2"/>
        <v>0</v>
      </c>
      <c r="J23" s="18" t="s">
        <v>1834</v>
      </c>
    </row>
    <row r="24" spans="1:10" ht="12.95" customHeight="1" x14ac:dyDescent="0.2">
      <c r="A24" s="14"/>
      <c r="B24" s="86"/>
      <c r="C24" s="87"/>
      <c r="D24" s="87"/>
      <c r="E24" s="88"/>
      <c r="F24" s="14"/>
      <c r="G24" s="12"/>
      <c r="H24" s="12"/>
      <c r="I24" s="12"/>
    </row>
    <row r="25" spans="1:10" ht="12.95" customHeight="1" x14ac:dyDescent="0.2">
      <c r="A25" s="14"/>
      <c r="B25" s="86"/>
      <c r="C25" s="87"/>
      <c r="D25" s="87"/>
      <c r="E25" s="88"/>
      <c r="F25" s="14"/>
      <c r="G25" s="12"/>
      <c r="H25" s="12"/>
      <c r="I25" s="12"/>
    </row>
    <row r="26" spans="1:10" ht="12.95" customHeight="1" x14ac:dyDescent="0.2">
      <c r="A26" s="14"/>
      <c r="B26" s="86"/>
      <c r="C26" s="87"/>
      <c r="D26" s="87"/>
      <c r="E26" s="88"/>
      <c r="F26" s="14"/>
      <c r="G26" s="12"/>
      <c r="H26" s="12"/>
      <c r="I26" s="12"/>
    </row>
    <row r="27" spans="1:10" ht="12.95" customHeight="1" x14ac:dyDescent="0.2">
      <c r="A27" s="14"/>
      <c r="B27" s="86"/>
      <c r="C27" s="87"/>
      <c r="D27" s="87"/>
      <c r="E27" s="88"/>
      <c r="F27" s="14"/>
      <c r="G27" s="12"/>
      <c r="H27" s="12"/>
      <c r="I27" s="12"/>
    </row>
    <row r="28" spans="1:10" ht="12.95" customHeight="1" x14ac:dyDescent="0.2">
      <c r="A28" s="14"/>
      <c r="B28" s="86"/>
      <c r="C28" s="87"/>
      <c r="D28" s="87"/>
      <c r="E28" s="88"/>
      <c r="F28" s="14"/>
      <c r="G28" s="12"/>
      <c r="H28" s="12"/>
      <c r="I28" s="12"/>
    </row>
    <row r="29" spans="1:10" ht="12.95" customHeight="1" x14ac:dyDescent="0.2">
      <c r="A29" s="14"/>
      <c r="B29" s="86"/>
      <c r="C29" s="87"/>
      <c r="D29" s="87"/>
      <c r="E29" s="88"/>
      <c r="F29" s="14"/>
      <c r="G29" s="12"/>
      <c r="H29" s="12"/>
      <c r="I29" s="12"/>
    </row>
    <row r="30" spans="1:10" ht="12.95" customHeight="1" x14ac:dyDescent="0.2">
      <c r="A30" s="14"/>
      <c r="B30" s="86"/>
      <c r="C30" s="87"/>
      <c r="D30" s="87"/>
      <c r="E30" s="88"/>
      <c r="F30" s="14"/>
      <c r="G30" s="12"/>
      <c r="H30" s="12"/>
      <c r="I30" s="12"/>
    </row>
    <row r="31" spans="1:10" ht="12.95" customHeight="1" x14ac:dyDescent="0.2">
      <c r="A31" s="14"/>
      <c r="B31" s="86"/>
      <c r="C31" s="87"/>
      <c r="D31" s="87"/>
      <c r="E31" s="88"/>
      <c r="F31" s="14"/>
      <c r="G31" s="12"/>
      <c r="H31" s="12"/>
      <c r="I31" s="12"/>
    </row>
    <row r="32" spans="1:10" ht="12.95" customHeight="1" x14ac:dyDescent="0.2">
      <c r="A32" s="14"/>
      <c r="B32" s="86"/>
      <c r="C32" s="87"/>
      <c r="D32" s="87"/>
      <c r="E32" s="88"/>
      <c r="F32" s="14"/>
      <c r="G32" s="12"/>
      <c r="H32" s="12"/>
      <c r="I32" s="12"/>
    </row>
    <row r="33" spans="1:10" ht="12.95" customHeight="1" x14ac:dyDescent="0.2">
      <c r="A33" s="14"/>
      <c r="B33" s="86"/>
      <c r="C33" s="87"/>
      <c r="D33" s="87"/>
      <c r="E33" s="88"/>
      <c r="F33" s="14"/>
      <c r="G33" s="12"/>
      <c r="H33" s="12"/>
      <c r="I33" s="12"/>
    </row>
    <row r="34" spans="1:10" ht="12.95" customHeight="1" x14ac:dyDescent="0.2">
      <c r="A34" s="14"/>
      <c r="B34" s="86"/>
      <c r="C34" s="87"/>
      <c r="D34" s="87"/>
      <c r="E34" s="88"/>
      <c r="F34" s="14"/>
      <c r="G34" s="12"/>
      <c r="H34" s="12"/>
      <c r="I34" s="12"/>
    </row>
    <row r="35" spans="1:10" ht="12.95" customHeight="1" x14ac:dyDescent="0.2">
      <c r="A35" s="14"/>
      <c r="B35" s="86"/>
      <c r="C35" s="87"/>
      <c r="D35" s="87"/>
      <c r="E35" s="88"/>
      <c r="F35" s="14"/>
      <c r="G35" s="12"/>
      <c r="H35" s="12"/>
      <c r="I35" s="12"/>
    </row>
    <row r="36" spans="1:10" ht="12.95" customHeight="1" x14ac:dyDescent="0.2">
      <c r="A36" s="14"/>
      <c r="B36" s="86"/>
      <c r="C36" s="87"/>
      <c r="D36" s="87"/>
      <c r="E36" s="88"/>
      <c r="F36" s="14"/>
      <c r="G36" s="12"/>
      <c r="H36" s="12"/>
      <c r="I36" s="12"/>
    </row>
    <row r="37" spans="1:10" ht="12.95" customHeight="1" x14ac:dyDescent="0.2">
      <c r="A37" s="14"/>
      <c r="B37" s="86"/>
      <c r="C37" s="87"/>
      <c r="D37" s="87"/>
      <c r="E37" s="88"/>
      <c r="F37" s="14"/>
      <c r="G37" s="12"/>
      <c r="H37" s="12"/>
      <c r="I37" s="12"/>
    </row>
    <row r="38" spans="1:10" ht="4.5" customHeight="1" x14ac:dyDescent="0.2">
      <c r="A38" s="14"/>
      <c r="B38" s="86"/>
      <c r="C38" s="87"/>
      <c r="D38" s="87"/>
      <c r="E38" s="88"/>
      <c r="F38" s="14"/>
      <c r="G38" s="12"/>
      <c r="H38" s="12"/>
      <c r="I38" s="12"/>
    </row>
    <row r="39" spans="1:10" ht="18" customHeight="1" x14ac:dyDescent="0.2">
      <c r="A39" s="27" t="str">
        <f>"TOTAL FOR " &amp; UPPER("Section") &amp; "  6100 CARRIED FORWARD TO SUMMARY"</f>
        <v>TOTAL FOR SECTION  6100 CARRIED FORWARD TO SUMMARY</v>
      </c>
      <c r="B39" s="3"/>
      <c r="C39" s="3"/>
      <c r="D39" s="3"/>
      <c r="E39" s="3"/>
      <c r="F39" s="3"/>
      <c r="G39" s="3"/>
      <c r="H39" s="29"/>
      <c r="I39" s="28">
        <f>SUM(I8:I38)</f>
        <v>0</v>
      </c>
    </row>
    <row r="40" spans="1:10" ht="15.95" customHeight="1" x14ac:dyDescent="0.2">
      <c r="A40" s="89" t="s">
        <v>1598</v>
      </c>
      <c r="B40" s="89"/>
      <c r="C40" s="89"/>
      <c r="D40" s="89"/>
      <c r="E40" s="89"/>
      <c r="F40" s="89"/>
      <c r="G40" s="89"/>
      <c r="H40" s="89"/>
      <c r="I40" s="89"/>
    </row>
    <row r="41" spans="1:10" ht="12.95" customHeight="1" x14ac:dyDescent="0.2">
      <c r="A41" s="2" t="str">
        <f>IF(D41="","","CONTRACT: ")</f>
        <v xml:space="preserve">CONTRACT: </v>
      </c>
      <c r="B41" s="2"/>
      <c r="C41" s="23"/>
      <c r="D41" s="2" t="s">
        <v>1731</v>
      </c>
      <c r="E41" s="2"/>
      <c r="F41" s="11"/>
      <c r="G41" s="11"/>
      <c r="H41" s="11"/>
      <c r="I41" s="21"/>
    </row>
    <row r="42" spans="1:10" ht="38.25" customHeight="1" x14ac:dyDescent="0.2">
      <c r="A42" s="10" t="str">
        <f>IF(D42="","","CONTRACT TITLE: ")</f>
        <v xml:space="preserve">CONTRACT TITLE: </v>
      </c>
      <c r="B42" s="10"/>
      <c r="C42" s="10"/>
      <c r="D42" s="76" t="s">
        <v>0</v>
      </c>
      <c r="E42" s="76"/>
      <c r="F42" s="76"/>
      <c r="G42" s="76"/>
      <c r="H42" s="76"/>
      <c r="I42" s="76"/>
    </row>
    <row r="43" spans="1:10" ht="12.95" customHeight="1" x14ac:dyDescent="0.2">
      <c r="A43" s="2" t="str">
        <f>IF((C43&amp;E43)="","",UPPER("SCHEDULE:"))</f>
        <v>SCHEDULE:</v>
      </c>
      <c r="B43" s="2"/>
      <c r="C43" s="13" t="s">
        <v>101</v>
      </c>
      <c r="D43" s="17"/>
      <c r="E43" s="78" t="s">
        <v>1091</v>
      </c>
      <c r="F43" s="78"/>
      <c r="G43" s="78"/>
      <c r="H43" s="78"/>
      <c r="I43" s="78"/>
    </row>
    <row r="44" spans="1:10" ht="12.95" hidden="1" customHeight="1" x14ac:dyDescent="0.2">
      <c r="A44" s="2" t="str">
        <f>IF((C44&amp;E44)="","","SERIES:")</f>
        <v/>
      </c>
      <c r="B44" s="2"/>
      <c r="C44" s="13" t="s">
        <v>3</v>
      </c>
      <c r="D44" s="13"/>
      <c r="E44" s="78" t="s">
        <v>3</v>
      </c>
      <c r="F44" s="78"/>
      <c r="G44" s="78"/>
      <c r="H44" s="78"/>
      <c r="I44" s="78"/>
    </row>
    <row r="45" spans="1:10" ht="12.95" customHeight="1" x14ac:dyDescent="0.2">
      <c r="A45" s="2" t="str">
        <f>IF((C45&amp;E45)="","","SECTION:")</f>
        <v>SECTION:</v>
      </c>
      <c r="B45" s="2"/>
      <c r="C45" s="13" t="s">
        <v>1090</v>
      </c>
      <c r="D45" s="13"/>
      <c r="E45" s="79" t="s">
        <v>354</v>
      </c>
      <c r="F45" s="79"/>
      <c r="G45" s="79"/>
      <c r="H45" s="79"/>
      <c r="I45" s="79"/>
    </row>
    <row r="46" spans="1:10" ht="28.5" customHeight="1" x14ac:dyDescent="0.2">
      <c r="A46" s="1" t="s">
        <v>2</v>
      </c>
      <c r="B46" s="80" t="s">
        <v>119</v>
      </c>
      <c r="C46" s="80"/>
      <c r="D46" s="80"/>
      <c r="E46" s="80"/>
      <c r="F46" s="1" t="s">
        <v>1</v>
      </c>
      <c r="G46" s="1" t="s">
        <v>981</v>
      </c>
      <c r="H46" s="1" t="s">
        <v>497</v>
      </c>
      <c r="I46" s="1" t="s">
        <v>1111</v>
      </c>
      <c r="J46" s="22" t="s">
        <v>766</v>
      </c>
    </row>
    <row r="47" spans="1:10" ht="4.5" customHeight="1" x14ac:dyDescent="0.2">
      <c r="A47" s="4"/>
      <c r="B47" s="81"/>
      <c r="C47" s="82"/>
      <c r="D47" s="82"/>
      <c r="E47" s="83"/>
      <c r="F47" s="4"/>
      <c r="G47" s="4"/>
      <c r="H47" s="4"/>
      <c r="I47" s="4"/>
    </row>
    <row r="48" spans="1:10" ht="33.200000000000003" customHeight="1" x14ac:dyDescent="0.2">
      <c r="A48" s="6" t="s">
        <v>1094</v>
      </c>
      <c r="B48" s="84" t="s">
        <v>104</v>
      </c>
      <c r="C48" s="85"/>
      <c r="D48" s="85"/>
      <c r="E48" s="85"/>
      <c r="F48" s="16" t="s">
        <v>3</v>
      </c>
      <c r="G48" s="9"/>
      <c r="H48" s="5"/>
      <c r="I48" s="5"/>
      <c r="J48" s="18" t="s">
        <v>1462</v>
      </c>
    </row>
    <row r="49" spans="1:10" ht="21.95" customHeight="1" x14ac:dyDescent="0.2">
      <c r="A49" s="6" t="s">
        <v>3</v>
      </c>
      <c r="B49" s="6" t="s">
        <v>1338</v>
      </c>
      <c r="C49" s="85" t="s">
        <v>225</v>
      </c>
      <c r="D49" s="85"/>
      <c r="E49" s="85"/>
      <c r="F49" s="16" t="s">
        <v>3</v>
      </c>
      <c r="G49" s="9"/>
      <c r="H49" s="5"/>
      <c r="I49" s="5"/>
      <c r="J49" s="18" t="s">
        <v>1599</v>
      </c>
    </row>
    <row r="50" spans="1:10" ht="21.95" customHeight="1" x14ac:dyDescent="0.2">
      <c r="A50" s="6" t="s">
        <v>1835</v>
      </c>
      <c r="B50" s="84" t="s">
        <v>1600</v>
      </c>
      <c r="C50" s="85"/>
      <c r="D50" s="85"/>
      <c r="E50" s="85"/>
      <c r="F50" s="16" t="s">
        <v>1489</v>
      </c>
      <c r="G50" s="7">
        <v>300</v>
      </c>
      <c r="H50" s="8">
        <v>0</v>
      </c>
      <c r="I50" s="5">
        <f t="shared" ref="I50:I51" si="3">ROUND(G50 * H50,2)</f>
        <v>0</v>
      </c>
      <c r="J50" s="18" t="s">
        <v>1463</v>
      </c>
    </row>
    <row r="51" spans="1:10" ht="21.95" customHeight="1" x14ac:dyDescent="0.2">
      <c r="A51" s="6" t="s">
        <v>1601</v>
      </c>
      <c r="B51" s="84" t="s">
        <v>970</v>
      </c>
      <c r="C51" s="85"/>
      <c r="D51" s="85"/>
      <c r="E51" s="85"/>
      <c r="F51" s="16" t="s">
        <v>1489</v>
      </c>
      <c r="G51" s="7">
        <v>1000</v>
      </c>
      <c r="H51" s="8">
        <v>0</v>
      </c>
      <c r="I51" s="5">
        <f t="shared" si="3"/>
        <v>0</v>
      </c>
      <c r="J51" s="18" t="s">
        <v>609</v>
      </c>
    </row>
    <row r="52" spans="1:10" ht="21.95" customHeight="1" x14ac:dyDescent="0.2">
      <c r="A52" s="6" t="s">
        <v>3</v>
      </c>
      <c r="B52" s="6" t="s">
        <v>868</v>
      </c>
      <c r="C52" s="85" t="s">
        <v>1707</v>
      </c>
      <c r="D52" s="85"/>
      <c r="E52" s="85"/>
      <c r="F52" s="16" t="s">
        <v>3</v>
      </c>
      <c r="G52" s="9"/>
      <c r="H52" s="5"/>
      <c r="I52" s="5"/>
      <c r="J52" s="18" t="s">
        <v>1093</v>
      </c>
    </row>
    <row r="53" spans="1:10" ht="21.95" customHeight="1" x14ac:dyDescent="0.2">
      <c r="A53" s="6" t="s">
        <v>1835</v>
      </c>
      <c r="B53" s="84" t="s">
        <v>849</v>
      </c>
      <c r="C53" s="85"/>
      <c r="D53" s="85"/>
      <c r="E53" s="85"/>
      <c r="F53" s="16" t="s">
        <v>1489</v>
      </c>
      <c r="G53" s="7">
        <v>800</v>
      </c>
      <c r="H53" s="8">
        <v>0</v>
      </c>
      <c r="I53" s="5">
        <f t="shared" ref="I53:I55" si="4">ROUND(G53 * H53,2)</f>
        <v>0</v>
      </c>
      <c r="J53" s="18" t="s">
        <v>105</v>
      </c>
    </row>
    <row r="54" spans="1:10" ht="21.95" customHeight="1" x14ac:dyDescent="0.2">
      <c r="A54" s="6" t="s">
        <v>1601</v>
      </c>
      <c r="B54" s="84" t="s">
        <v>1836</v>
      </c>
      <c r="C54" s="85"/>
      <c r="D54" s="85"/>
      <c r="E54" s="85"/>
      <c r="F54" s="16" t="s">
        <v>1489</v>
      </c>
      <c r="G54" s="7">
        <v>150</v>
      </c>
      <c r="H54" s="8">
        <v>0</v>
      </c>
      <c r="I54" s="5">
        <f t="shared" si="4"/>
        <v>0</v>
      </c>
      <c r="J54" s="18" t="s">
        <v>1602</v>
      </c>
    </row>
    <row r="55" spans="1:10" ht="21.95" customHeight="1" x14ac:dyDescent="0.2">
      <c r="A55" s="6" t="s">
        <v>1322</v>
      </c>
      <c r="B55" s="84" t="s">
        <v>1984</v>
      </c>
      <c r="C55" s="85"/>
      <c r="D55" s="85"/>
      <c r="E55" s="85"/>
      <c r="F55" s="16" t="s">
        <v>1489</v>
      </c>
      <c r="G55" s="7">
        <v>120</v>
      </c>
      <c r="H55" s="8">
        <v>0</v>
      </c>
      <c r="I55" s="5">
        <f t="shared" si="4"/>
        <v>0</v>
      </c>
      <c r="J55" s="18" t="s">
        <v>1711</v>
      </c>
    </row>
    <row r="56" spans="1:10" ht="33.200000000000003" customHeight="1" x14ac:dyDescent="0.2">
      <c r="A56" s="6" t="s">
        <v>1982</v>
      </c>
      <c r="B56" s="84" t="s">
        <v>1837</v>
      </c>
      <c r="C56" s="85"/>
      <c r="D56" s="85"/>
      <c r="E56" s="85"/>
      <c r="F56" s="16" t="s">
        <v>3</v>
      </c>
      <c r="G56" s="9"/>
      <c r="H56" s="5"/>
      <c r="I56" s="5"/>
      <c r="J56" s="18" t="s">
        <v>611</v>
      </c>
    </row>
    <row r="57" spans="1:10" ht="21.95" customHeight="1" x14ac:dyDescent="0.2">
      <c r="A57" s="6" t="s">
        <v>3</v>
      </c>
      <c r="B57" s="6" t="s">
        <v>1338</v>
      </c>
      <c r="C57" s="85" t="s">
        <v>356</v>
      </c>
      <c r="D57" s="85"/>
      <c r="E57" s="85"/>
      <c r="F57" s="16" t="s">
        <v>3</v>
      </c>
      <c r="G57" s="9"/>
      <c r="H57" s="5"/>
      <c r="I57" s="5"/>
      <c r="J57" s="18" t="s">
        <v>972</v>
      </c>
    </row>
    <row r="58" spans="1:10" ht="21.95" customHeight="1" x14ac:dyDescent="0.2">
      <c r="A58" s="6" t="s">
        <v>1835</v>
      </c>
      <c r="B58" s="84" t="s">
        <v>474</v>
      </c>
      <c r="C58" s="85"/>
      <c r="D58" s="85"/>
      <c r="E58" s="85"/>
      <c r="F58" s="16" t="s">
        <v>1489</v>
      </c>
      <c r="G58" s="7">
        <v>100</v>
      </c>
      <c r="H58" s="8">
        <v>0</v>
      </c>
      <c r="I58" s="5">
        <f t="shared" ref="I58:I59" si="5">ROUND(G58 * H58,2)</f>
        <v>0</v>
      </c>
      <c r="J58" s="18" t="s">
        <v>968</v>
      </c>
    </row>
    <row r="59" spans="1:10" ht="21.95" customHeight="1" x14ac:dyDescent="0.2">
      <c r="A59" s="6" t="s">
        <v>1601</v>
      </c>
      <c r="B59" s="84" t="s">
        <v>1984</v>
      </c>
      <c r="C59" s="85"/>
      <c r="D59" s="85"/>
      <c r="E59" s="85"/>
      <c r="F59" s="16" t="s">
        <v>3</v>
      </c>
      <c r="G59" s="7">
        <v>150</v>
      </c>
      <c r="H59" s="8">
        <v>0</v>
      </c>
      <c r="I59" s="5">
        <f t="shared" si="5"/>
        <v>0</v>
      </c>
      <c r="J59" s="18" t="s">
        <v>1838</v>
      </c>
    </row>
    <row r="60" spans="1:10" ht="33.200000000000003" customHeight="1" x14ac:dyDescent="0.2">
      <c r="A60" s="6" t="s">
        <v>746</v>
      </c>
      <c r="B60" s="84" t="s">
        <v>850</v>
      </c>
      <c r="C60" s="85"/>
      <c r="D60" s="85"/>
      <c r="E60" s="85"/>
      <c r="F60" s="16" t="s">
        <v>3</v>
      </c>
      <c r="G60" s="9"/>
      <c r="H60" s="5"/>
      <c r="I60" s="5"/>
      <c r="J60" s="18" t="s">
        <v>106</v>
      </c>
    </row>
    <row r="61" spans="1:10" ht="21.95" customHeight="1" x14ac:dyDescent="0.2">
      <c r="A61" s="6" t="s">
        <v>3</v>
      </c>
      <c r="B61" s="6" t="s">
        <v>1338</v>
      </c>
      <c r="C61" s="85" t="s">
        <v>1096</v>
      </c>
      <c r="D61" s="85"/>
      <c r="E61" s="85"/>
      <c r="F61" s="16" t="s">
        <v>1489</v>
      </c>
      <c r="G61" s="7">
        <v>50</v>
      </c>
      <c r="H61" s="8">
        <v>0</v>
      </c>
      <c r="I61" s="5">
        <f>ROUND(G61 * H61,2)</f>
        <v>0</v>
      </c>
      <c r="J61" s="18" t="s">
        <v>1712</v>
      </c>
    </row>
    <row r="62" spans="1:10" ht="12.95" customHeight="1" x14ac:dyDescent="0.2">
      <c r="A62" s="14"/>
      <c r="B62" s="86"/>
      <c r="C62" s="87"/>
      <c r="D62" s="87"/>
      <c r="E62" s="88"/>
      <c r="F62" s="14"/>
      <c r="G62" s="12"/>
      <c r="H62" s="12"/>
      <c r="I62" s="12"/>
    </row>
    <row r="63" spans="1:10" ht="12.95" customHeight="1" x14ac:dyDescent="0.2">
      <c r="A63" s="14"/>
      <c r="B63" s="86"/>
      <c r="C63" s="87"/>
      <c r="D63" s="87"/>
      <c r="E63" s="88"/>
      <c r="F63" s="14"/>
      <c r="G63" s="12"/>
      <c r="H63" s="12"/>
      <c r="I63" s="12"/>
    </row>
    <row r="64" spans="1:10" ht="12.95" customHeight="1" x14ac:dyDescent="0.2">
      <c r="A64" s="14"/>
      <c r="B64" s="86"/>
      <c r="C64" s="87"/>
      <c r="D64" s="87"/>
      <c r="E64" s="88"/>
      <c r="F64" s="14"/>
      <c r="G64" s="12"/>
      <c r="H64" s="12"/>
      <c r="I64" s="12"/>
    </row>
    <row r="65" spans="1:9" ht="12.95" customHeight="1" x14ac:dyDescent="0.2">
      <c r="A65" s="14"/>
      <c r="B65" s="86"/>
      <c r="C65" s="87"/>
      <c r="D65" s="87"/>
      <c r="E65" s="88"/>
      <c r="F65" s="14"/>
      <c r="G65" s="12"/>
      <c r="H65" s="12"/>
      <c r="I65" s="12"/>
    </row>
    <row r="66" spans="1:9" ht="12.95" customHeight="1" x14ac:dyDescent="0.2">
      <c r="A66" s="14"/>
      <c r="B66" s="86"/>
      <c r="C66" s="87"/>
      <c r="D66" s="87"/>
      <c r="E66" s="88"/>
      <c r="F66" s="14"/>
      <c r="G66" s="12"/>
      <c r="H66" s="12"/>
      <c r="I66" s="12"/>
    </row>
    <row r="67" spans="1:9" ht="12.95" customHeight="1" x14ac:dyDescent="0.2">
      <c r="A67" s="14"/>
      <c r="B67" s="86"/>
      <c r="C67" s="87"/>
      <c r="D67" s="87"/>
      <c r="E67" s="88"/>
      <c r="F67" s="14"/>
      <c r="G67" s="12"/>
      <c r="H67" s="12"/>
      <c r="I67" s="12"/>
    </row>
    <row r="68" spans="1:9" ht="12.95" customHeight="1" x14ac:dyDescent="0.2">
      <c r="A68" s="14"/>
      <c r="B68" s="86"/>
      <c r="C68" s="87"/>
      <c r="D68" s="87"/>
      <c r="E68" s="88"/>
      <c r="F68" s="14"/>
      <c r="G68" s="12"/>
      <c r="H68" s="12"/>
      <c r="I68" s="12"/>
    </row>
    <row r="69" spans="1:9" ht="12.95" customHeight="1" x14ac:dyDescent="0.2">
      <c r="A69" s="14"/>
      <c r="B69" s="86"/>
      <c r="C69" s="87"/>
      <c r="D69" s="87"/>
      <c r="E69" s="88"/>
      <c r="F69" s="14"/>
      <c r="G69" s="12"/>
      <c r="H69" s="12"/>
      <c r="I69" s="12"/>
    </row>
    <row r="70" spans="1:9" ht="12.95" customHeight="1" x14ac:dyDescent="0.2">
      <c r="A70" s="14"/>
      <c r="B70" s="86"/>
      <c r="C70" s="87"/>
      <c r="D70" s="87"/>
      <c r="E70" s="88"/>
      <c r="F70" s="14"/>
      <c r="G70" s="12"/>
      <c r="H70" s="12"/>
      <c r="I70" s="12"/>
    </row>
    <row r="71" spans="1:9" ht="12.95" customHeight="1" x14ac:dyDescent="0.2">
      <c r="A71" s="14"/>
      <c r="B71" s="86"/>
      <c r="C71" s="87"/>
      <c r="D71" s="87"/>
      <c r="E71" s="88"/>
      <c r="F71" s="14"/>
      <c r="G71" s="12"/>
      <c r="H71" s="12"/>
      <c r="I71" s="12"/>
    </row>
    <row r="72" spans="1:9" ht="12.95" customHeight="1" x14ac:dyDescent="0.2">
      <c r="A72" s="14"/>
      <c r="B72" s="86"/>
      <c r="C72" s="87"/>
      <c r="D72" s="87"/>
      <c r="E72" s="88"/>
      <c r="F72" s="14"/>
      <c r="G72" s="12"/>
      <c r="H72" s="12"/>
      <c r="I72" s="12"/>
    </row>
    <row r="73" spans="1:9" ht="12.95" customHeight="1" x14ac:dyDescent="0.2">
      <c r="A73" s="14"/>
      <c r="B73" s="86"/>
      <c r="C73" s="87"/>
      <c r="D73" s="87"/>
      <c r="E73" s="88"/>
      <c r="F73" s="14"/>
      <c r="G73" s="12"/>
      <c r="H73" s="12"/>
      <c r="I73" s="12"/>
    </row>
    <row r="74" spans="1:9" ht="12.95" customHeight="1" x14ac:dyDescent="0.2">
      <c r="A74" s="14"/>
      <c r="B74" s="86"/>
      <c r="C74" s="87"/>
      <c r="D74" s="87"/>
      <c r="E74" s="88"/>
      <c r="F74" s="14"/>
      <c r="G74" s="12"/>
      <c r="H74" s="12"/>
      <c r="I74" s="12"/>
    </row>
    <row r="75" spans="1:9" ht="12.95" customHeight="1" x14ac:dyDescent="0.2">
      <c r="A75" s="14"/>
      <c r="B75" s="86"/>
      <c r="C75" s="87"/>
      <c r="D75" s="87"/>
      <c r="E75" s="88"/>
      <c r="F75" s="14"/>
      <c r="G75" s="12"/>
      <c r="H75" s="12"/>
      <c r="I75" s="12"/>
    </row>
    <row r="76" spans="1:9" ht="12.95" customHeight="1" x14ac:dyDescent="0.2">
      <c r="A76" s="14"/>
      <c r="B76" s="86"/>
      <c r="C76" s="87"/>
      <c r="D76" s="87"/>
      <c r="E76" s="88"/>
      <c r="F76" s="14"/>
      <c r="G76" s="12"/>
      <c r="H76" s="12"/>
      <c r="I76" s="12"/>
    </row>
    <row r="77" spans="1:9" ht="12.95" customHeight="1" x14ac:dyDescent="0.2">
      <c r="A77" s="14"/>
      <c r="B77" s="86"/>
      <c r="C77" s="87"/>
      <c r="D77" s="87"/>
      <c r="E77" s="88"/>
      <c r="F77" s="14"/>
      <c r="G77" s="12"/>
      <c r="H77" s="12"/>
      <c r="I77" s="12"/>
    </row>
    <row r="78" spans="1:9" ht="12.95" customHeight="1" x14ac:dyDescent="0.2">
      <c r="A78" s="14"/>
      <c r="B78" s="86"/>
      <c r="C78" s="87"/>
      <c r="D78" s="87"/>
      <c r="E78" s="88"/>
      <c r="F78" s="14"/>
      <c r="G78" s="12"/>
      <c r="H78" s="12"/>
      <c r="I78" s="12"/>
    </row>
    <row r="79" spans="1:9" ht="12.95" customHeight="1" x14ac:dyDescent="0.2">
      <c r="A79" s="14"/>
      <c r="B79" s="86"/>
      <c r="C79" s="87"/>
      <c r="D79" s="87"/>
      <c r="E79" s="88"/>
      <c r="F79" s="14"/>
      <c r="G79" s="12"/>
      <c r="H79" s="12"/>
      <c r="I79" s="12"/>
    </row>
    <row r="80" spans="1:9" ht="12.95" customHeight="1" x14ac:dyDescent="0.2">
      <c r="A80" s="14"/>
      <c r="B80" s="86"/>
      <c r="C80" s="87"/>
      <c r="D80" s="87"/>
      <c r="E80" s="88"/>
      <c r="F80" s="14"/>
      <c r="G80" s="12"/>
      <c r="H80" s="12"/>
      <c r="I80" s="12"/>
    </row>
    <row r="81" spans="1:10" ht="12.95" customHeight="1" x14ac:dyDescent="0.2">
      <c r="A81" s="14"/>
      <c r="B81" s="86"/>
      <c r="C81" s="87"/>
      <c r="D81" s="87"/>
      <c r="E81" s="88"/>
      <c r="F81" s="14"/>
      <c r="G81" s="12"/>
      <c r="H81" s="12"/>
      <c r="I81" s="12"/>
    </row>
    <row r="82" spans="1:10" ht="12.95" customHeight="1" x14ac:dyDescent="0.2">
      <c r="A82" s="14"/>
      <c r="B82" s="86"/>
      <c r="C82" s="87"/>
      <c r="D82" s="87"/>
      <c r="E82" s="88"/>
      <c r="F82" s="14"/>
      <c r="G82" s="12"/>
      <c r="H82" s="12"/>
      <c r="I82" s="12"/>
    </row>
    <row r="83" spans="1:10" ht="12.95" customHeight="1" x14ac:dyDescent="0.2">
      <c r="A83" s="14"/>
      <c r="B83" s="86"/>
      <c r="C83" s="87"/>
      <c r="D83" s="87"/>
      <c r="E83" s="88"/>
      <c r="F83" s="14"/>
      <c r="G83" s="12"/>
      <c r="H83" s="12"/>
      <c r="I83" s="12"/>
    </row>
    <row r="84" spans="1:10" ht="12.95" customHeight="1" x14ac:dyDescent="0.2">
      <c r="A84" s="14"/>
      <c r="B84" s="86"/>
      <c r="C84" s="87"/>
      <c r="D84" s="87"/>
      <c r="E84" s="88"/>
      <c r="F84" s="14"/>
      <c r="G84" s="12"/>
      <c r="H84" s="12"/>
      <c r="I84" s="12"/>
    </row>
    <row r="85" spans="1:10" ht="10.7" customHeight="1" x14ac:dyDescent="0.2">
      <c r="A85" s="14"/>
      <c r="B85" s="86"/>
      <c r="C85" s="87"/>
      <c r="D85" s="87"/>
      <c r="E85" s="88"/>
      <c r="F85" s="14"/>
      <c r="G85" s="12"/>
      <c r="H85" s="12"/>
      <c r="I85" s="12"/>
    </row>
    <row r="86" spans="1:10" ht="18" customHeight="1" x14ac:dyDescent="0.2">
      <c r="A86" s="27" t="str">
        <f>"TOTAL FOR " &amp; UPPER("Section") &amp; "  LI B6200 CARRIED FORWARD TO SUMMARY"</f>
        <v>TOTAL FOR SECTION  LI B6200 CARRIED FORWARD TO SUMMARY</v>
      </c>
      <c r="B86" s="3"/>
      <c r="C86" s="3"/>
      <c r="D86" s="3"/>
      <c r="E86" s="3"/>
      <c r="F86" s="3"/>
      <c r="G86" s="3"/>
      <c r="H86" s="29"/>
      <c r="I86" s="28">
        <f>SUM(I48:I85)</f>
        <v>0</v>
      </c>
    </row>
    <row r="87" spans="1:10" ht="15.95" customHeight="1" x14ac:dyDescent="0.2">
      <c r="A87" s="89" t="s">
        <v>107</v>
      </c>
      <c r="B87" s="89"/>
      <c r="C87" s="89"/>
      <c r="D87" s="89"/>
      <c r="E87" s="89"/>
      <c r="F87" s="89"/>
      <c r="G87" s="89"/>
      <c r="H87" s="89"/>
      <c r="I87" s="89"/>
    </row>
    <row r="88" spans="1:10" ht="12.95" customHeight="1" x14ac:dyDescent="0.2">
      <c r="A88" s="2" t="str">
        <f>IF(D88="","","CONTRACT: ")</f>
        <v xml:space="preserve">CONTRACT: </v>
      </c>
      <c r="B88" s="2"/>
      <c r="C88" s="23"/>
      <c r="D88" s="2" t="s">
        <v>1731</v>
      </c>
      <c r="E88" s="2"/>
      <c r="F88" s="11"/>
      <c r="G88" s="11"/>
      <c r="H88" s="11"/>
      <c r="I88" s="21"/>
    </row>
    <row r="89" spans="1:10" ht="38.25" customHeight="1" x14ac:dyDescent="0.2">
      <c r="A89" s="10" t="str">
        <f>IF(D89="","","CONTRACT TITLE: ")</f>
        <v xml:space="preserve">CONTRACT TITLE: </v>
      </c>
      <c r="B89" s="10"/>
      <c r="C89" s="10"/>
      <c r="D89" s="76" t="s">
        <v>0</v>
      </c>
      <c r="E89" s="76"/>
      <c r="F89" s="76"/>
      <c r="G89" s="76"/>
      <c r="H89" s="76"/>
      <c r="I89" s="76"/>
    </row>
    <row r="90" spans="1:10" ht="12.95" customHeight="1" x14ac:dyDescent="0.2">
      <c r="A90" s="2" t="str">
        <f>IF((C90&amp;E90)="","",UPPER("SCHEDULE:"))</f>
        <v>SCHEDULE:</v>
      </c>
      <c r="B90" s="2"/>
      <c r="C90" s="13" t="s">
        <v>101</v>
      </c>
      <c r="D90" s="17"/>
      <c r="E90" s="78" t="s">
        <v>1091</v>
      </c>
      <c r="F90" s="78"/>
      <c r="G90" s="78"/>
      <c r="H90" s="78"/>
      <c r="I90" s="78"/>
    </row>
    <row r="91" spans="1:10" ht="12.95" hidden="1" customHeight="1" x14ac:dyDescent="0.2">
      <c r="A91" s="2" t="str">
        <f>IF((C91&amp;E91)="","","SERIES:")</f>
        <v/>
      </c>
      <c r="B91" s="2"/>
      <c r="C91" s="13" t="s">
        <v>3</v>
      </c>
      <c r="D91" s="13"/>
      <c r="E91" s="78" t="s">
        <v>3</v>
      </c>
      <c r="F91" s="78"/>
      <c r="G91" s="78"/>
      <c r="H91" s="78"/>
      <c r="I91" s="78"/>
    </row>
    <row r="92" spans="1:10" ht="12.95" customHeight="1" x14ac:dyDescent="0.2">
      <c r="A92" s="2" t="str">
        <f>IF((C92&amp;E92)="","","SECTION:")</f>
        <v>SECTION:</v>
      </c>
      <c r="B92" s="2"/>
      <c r="C92" s="13" t="s">
        <v>1214</v>
      </c>
      <c r="D92" s="13"/>
      <c r="E92" s="79" t="s">
        <v>478</v>
      </c>
      <c r="F92" s="79"/>
      <c r="G92" s="79"/>
      <c r="H92" s="79"/>
      <c r="I92" s="79"/>
    </row>
    <row r="93" spans="1:10" ht="28.5" customHeight="1" x14ac:dyDescent="0.2">
      <c r="A93" s="1" t="s">
        <v>2</v>
      </c>
      <c r="B93" s="80" t="s">
        <v>119</v>
      </c>
      <c r="C93" s="80"/>
      <c r="D93" s="80"/>
      <c r="E93" s="80"/>
      <c r="F93" s="1" t="s">
        <v>1</v>
      </c>
      <c r="G93" s="1" t="s">
        <v>981</v>
      </c>
      <c r="H93" s="1" t="s">
        <v>497</v>
      </c>
      <c r="I93" s="1" t="s">
        <v>1111</v>
      </c>
      <c r="J93" s="22" t="s">
        <v>766</v>
      </c>
    </row>
    <row r="94" spans="1:10" ht="4.5" customHeight="1" x14ac:dyDescent="0.2">
      <c r="A94" s="4"/>
      <c r="B94" s="81"/>
      <c r="C94" s="82"/>
      <c r="D94" s="82"/>
      <c r="E94" s="83"/>
      <c r="F94" s="4"/>
      <c r="G94" s="4"/>
      <c r="H94" s="4"/>
      <c r="I94" s="4"/>
    </row>
    <row r="95" spans="1:10" ht="21.95" customHeight="1" x14ac:dyDescent="0.2">
      <c r="A95" s="6" t="s">
        <v>226</v>
      </c>
      <c r="B95" s="84" t="s">
        <v>613</v>
      </c>
      <c r="C95" s="85"/>
      <c r="D95" s="85"/>
      <c r="E95" s="85"/>
      <c r="F95" s="16" t="s">
        <v>3</v>
      </c>
      <c r="G95" s="9"/>
      <c r="H95" s="5"/>
      <c r="I95" s="5"/>
      <c r="J95" s="18" t="s">
        <v>1464</v>
      </c>
    </row>
    <row r="96" spans="1:10" ht="21.95" customHeight="1" x14ac:dyDescent="0.2">
      <c r="A96" s="6" t="s">
        <v>3</v>
      </c>
      <c r="B96" s="6" t="s">
        <v>1338</v>
      </c>
      <c r="C96" s="85" t="s">
        <v>747</v>
      </c>
      <c r="D96" s="85"/>
      <c r="E96" s="85"/>
      <c r="F96" s="16" t="s">
        <v>3</v>
      </c>
      <c r="G96" s="9"/>
      <c r="H96" s="5"/>
      <c r="I96" s="5"/>
      <c r="J96" s="18" t="s">
        <v>475</v>
      </c>
    </row>
    <row r="97" spans="1:10" ht="21.95" customHeight="1" x14ac:dyDescent="0.2">
      <c r="A97" s="6" t="s">
        <v>1601</v>
      </c>
      <c r="B97" s="84" t="s">
        <v>748</v>
      </c>
      <c r="C97" s="85"/>
      <c r="D97" s="85"/>
      <c r="E97" s="85"/>
      <c r="F97" s="16" t="s">
        <v>1774</v>
      </c>
      <c r="G97" s="7">
        <v>45</v>
      </c>
      <c r="H97" s="8">
        <v>0</v>
      </c>
      <c r="I97" s="5">
        <f>ROUND(G97 * H97,2)</f>
        <v>0</v>
      </c>
      <c r="J97" s="18" t="s">
        <v>1839</v>
      </c>
    </row>
    <row r="98" spans="1:10" ht="12.95" customHeight="1" x14ac:dyDescent="0.2">
      <c r="A98" s="14"/>
      <c r="B98" s="86"/>
      <c r="C98" s="87"/>
      <c r="D98" s="87"/>
      <c r="E98" s="88"/>
      <c r="F98" s="14"/>
      <c r="G98" s="12"/>
      <c r="H98" s="12"/>
      <c r="I98" s="12"/>
    </row>
    <row r="99" spans="1:10" ht="12.95" customHeight="1" x14ac:dyDescent="0.2">
      <c r="A99" s="14"/>
      <c r="B99" s="86"/>
      <c r="C99" s="87"/>
      <c r="D99" s="87"/>
      <c r="E99" s="88"/>
      <c r="F99" s="14"/>
      <c r="G99" s="12"/>
      <c r="H99" s="12"/>
      <c r="I99" s="12"/>
    </row>
    <row r="100" spans="1:10" ht="12.95" customHeight="1" x14ac:dyDescent="0.2">
      <c r="A100" s="14"/>
      <c r="B100" s="86"/>
      <c r="C100" s="87"/>
      <c r="D100" s="87"/>
      <c r="E100" s="88"/>
      <c r="F100" s="14"/>
      <c r="G100" s="12"/>
      <c r="H100" s="12"/>
      <c r="I100" s="12"/>
    </row>
    <row r="101" spans="1:10" ht="12.95" customHeight="1" x14ac:dyDescent="0.2">
      <c r="A101" s="14"/>
      <c r="B101" s="86"/>
      <c r="C101" s="87"/>
      <c r="D101" s="87"/>
      <c r="E101" s="88"/>
      <c r="F101" s="14"/>
      <c r="G101" s="12"/>
      <c r="H101" s="12"/>
      <c r="I101" s="12"/>
    </row>
    <row r="102" spans="1:10" ht="12.95" customHeight="1" x14ac:dyDescent="0.2">
      <c r="A102" s="14"/>
      <c r="B102" s="86"/>
      <c r="C102" s="87"/>
      <c r="D102" s="87"/>
      <c r="E102" s="88"/>
      <c r="F102" s="14"/>
      <c r="G102" s="12"/>
      <c r="H102" s="12"/>
      <c r="I102" s="12"/>
    </row>
    <row r="103" spans="1:10" ht="12.95" customHeight="1" x14ac:dyDescent="0.2">
      <c r="A103" s="14"/>
      <c r="B103" s="86"/>
      <c r="C103" s="87"/>
      <c r="D103" s="87"/>
      <c r="E103" s="88"/>
      <c r="F103" s="14"/>
      <c r="G103" s="12"/>
      <c r="H103" s="12"/>
      <c r="I103" s="12"/>
    </row>
    <row r="104" spans="1:10" ht="12.95" customHeight="1" x14ac:dyDescent="0.2">
      <c r="A104" s="14"/>
      <c r="B104" s="86"/>
      <c r="C104" s="87"/>
      <c r="D104" s="87"/>
      <c r="E104" s="88"/>
      <c r="F104" s="14"/>
      <c r="G104" s="12"/>
      <c r="H104" s="12"/>
      <c r="I104" s="12"/>
    </row>
    <row r="105" spans="1:10" ht="12.95" customHeight="1" x14ac:dyDescent="0.2">
      <c r="A105" s="14"/>
      <c r="B105" s="86"/>
      <c r="C105" s="87"/>
      <c r="D105" s="87"/>
      <c r="E105" s="88"/>
      <c r="F105" s="14"/>
      <c r="G105" s="12"/>
      <c r="H105" s="12"/>
      <c r="I105" s="12"/>
    </row>
    <row r="106" spans="1:10" ht="12.95" customHeight="1" x14ac:dyDescent="0.2">
      <c r="A106" s="14"/>
      <c r="B106" s="86"/>
      <c r="C106" s="87"/>
      <c r="D106" s="87"/>
      <c r="E106" s="88"/>
      <c r="F106" s="14"/>
      <c r="G106" s="12"/>
      <c r="H106" s="12"/>
      <c r="I106" s="12"/>
    </row>
    <row r="107" spans="1:10" ht="12.95" customHeight="1" x14ac:dyDescent="0.2">
      <c r="A107" s="14"/>
      <c r="B107" s="86"/>
      <c r="C107" s="87"/>
      <c r="D107" s="87"/>
      <c r="E107" s="88"/>
      <c r="F107" s="14"/>
      <c r="G107" s="12"/>
      <c r="H107" s="12"/>
      <c r="I107" s="12"/>
    </row>
    <row r="108" spans="1:10" ht="12.95" customHeight="1" x14ac:dyDescent="0.2">
      <c r="A108" s="14"/>
      <c r="B108" s="86"/>
      <c r="C108" s="87"/>
      <c r="D108" s="87"/>
      <c r="E108" s="88"/>
      <c r="F108" s="14"/>
      <c r="G108" s="12"/>
      <c r="H108" s="12"/>
      <c r="I108" s="12"/>
    </row>
    <row r="109" spans="1:10" ht="12.95" customHeight="1" x14ac:dyDescent="0.2">
      <c r="A109" s="14"/>
      <c r="B109" s="86"/>
      <c r="C109" s="87"/>
      <c r="D109" s="87"/>
      <c r="E109" s="88"/>
      <c r="F109" s="14"/>
      <c r="G109" s="12"/>
      <c r="H109" s="12"/>
      <c r="I109" s="12"/>
    </row>
    <row r="110" spans="1:10" ht="12.95" customHeight="1" x14ac:dyDescent="0.2">
      <c r="A110" s="14"/>
      <c r="B110" s="86"/>
      <c r="C110" s="87"/>
      <c r="D110" s="87"/>
      <c r="E110" s="88"/>
      <c r="F110" s="14"/>
      <c r="G110" s="12"/>
      <c r="H110" s="12"/>
      <c r="I110" s="12"/>
    </row>
    <row r="111" spans="1:10" ht="12.95" customHeight="1" x14ac:dyDescent="0.2">
      <c r="A111" s="14"/>
      <c r="B111" s="86"/>
      <c r="C111" s="87"/>
      <c r="D111" s="87"/>
      <c r="E111" s="88"/>
      <c r="F111" s="14"/>
      <c r="G111" s="12"/>
      <c r="H111" s="12"/>
      <c r="I111" s="12"/>
    </row>
    <row r="112" spans="1:10" ht="12.95" customHeight="1" x14ac:dyDescent="0.2">
      <c r="A112" s="14"/>
      <c r="B112" s="86"/>
      <c r="C112" s="87"/>
      <c r="D112" s="87"/>
      <c r="E112" s="88"/>
      <c r="F112" s="14"/>
      <c r="G112" s="12"/>
      <c r="H112" s="12"/>
      <c r="I112" s="12"/>
    </row>
    <row r="113" spans="1:9" ht="12.95" customHeight="1" x14ac:dyDescent="0.2">
      <c r="A113" s="14"/>
      <c r="B113" s="86"/>
      <c r="C113" s="87"/>
      <c r="D113" s="87"/>
      <c r="E113" s="88"/>
      <c r="F113" s="14"/>
      <c r="G113" s="12"/>
      <c r="H113" s="12"/>
      <c r="I113" s="12"/>
    </row>
    <row r="114" spans="1:9" ht="12.95" customHeight="1" x14ac:dyDescent="0.2">
      <c r="A114" s="14"/>
      <c r="B114" s="86"/>
      <c r="C114" s="87"/>
      <c r="D114" s="87"/>
      <c r="E114" s="88"/>
      <c r="F114" s="14"/>
      <c r="G114" s="12"/>
      <c r="H114" s="12"/>
      <c r="I114" s="12"/>
    </row>
    <row r="115" spans="1:9" ht="12.95" customHeight="1" x14ac:dyDescent="0.2">
      <c r="A115" s="14"/>
      <c r="B115" s="86"/>
      <c r="C115" s="87"/>
      <c r="D115" s="87"/>
      <c r="E115" s="88"/>
      <c r="F115" s="14"/>
      <c r="G115" s="12"/>
      <c r="H115" s="12"/>
      <c r="I115" s="12"/>
    </row>
    <row r="116" spans="1:9" ht="12.95" customHeight="1" x14ac:dyDescent="0.2">
      <c r="A116" s="14"/>
      <c r="B116" s="86"/>
      <c r="C116" s="87"/>
      <c r="D116" s="87"/>
      <c r="E116" s="88"/>
      <c r="F116" s="14"/>
      <c r="G116" s="12"/>
      <c r="H116" s="12"/>
      <c r="I116" s="12"/>
    </row>
    <row r="117" spans="1:9" ht="12.95" customHeight="1" x14ac:dyDescent="0.2">
      <c r="A117" s="14"/>
      <c r="B117" s="86"/>
      <c r="C117" s="87"/>
      <c r="D117" s="87"/>
      <c r="E117" s="88"/>
      <c r="F117" s="14"/>
      <c r="G117" s="12"/>
      <c r="H117" s="12"/>
      <c r="I117" s="12"/>
    </row>
    <row r="118" spans="1:9" ht="12.95" customHeight="1" x14ac:dyDescent="0.2">
      <c r="A118" s="14"/>
      <c r="B118" s="86"/>
      <c r="C118" s="87"/>
      <c r="D118" s="87"/>
      <c r="E118" s="88"/>
      <c r="F118" s="14"/>
      <c r="G118" s="12"/>
      <c r="H118" s="12"/>
      <c r="I118" s="12"/>
    </row>
    <row r="119" spans="1:9" ht="12.95" customHeight="1" x14ac:dyDescent="0.2">
      <c r="A119" s="14"/>
      <c r="B119" s="86"/>
      <c r="C119" s="87"/>
      <c r="D119" s="87"/>
      <c r="E119" s="88"/>
      <c r="F119" s="14"/>
      <c r="G119" s="12"/>
      <c r="H119" s="12"/>
      <c r="I119" s="12"/>
    </row>
    <row r="120" spans="1:9" ht="12.95" customHeight="1" x14ac:dyDescent="0.2">
      <c r="A120" s="14"/>
      <c r="B120" s="86"/>
      <c r="C120" s="87"/>
      <c r="D120" s="87"/>
      <c r="E120" s="88"/>
      <c r="F120" s="14"/>
      <c r="G120" s="12"/>
      <c r="H120" s="12"/>
      <c r="I120" s="12"/>
    </row>
    <row r="121" spans="1:9" ht="12.95" customHeight="1" x14ac:dyDescent="0.2">
      <c r="A121" s="14"/>
      <c r="B121" s="86"/>
      <c r="C121" s="87"/>
      <c r="D121" s="87"/>
      <c r="E121" s="88"/>
      <c r="F121" s="14"/>
      <c r="G121" s="12"/>
      <c r="H121" s="12"/>
      <c r="I121" s="12"/>
    </row>
    <row r="122" spans="1:9" ht="12.95" customHeight="1" x14ac:dyDescent="0.2">
      <c r="A122" s="14"/>
      <c r="B122" s="86"/>
      <c r="C122" s="87"/>
      <c r="D122" s="87"/>
      <c r="E122" s="88"/>
      <c r="F122" s="14"/>
      <c r="G122" s="12"/>
      <c r="H122" s="12"/>
      <c r="I122" s="12"/>
    </row>
    <row r="123" spans="1:9" ht="12.95" customHeight="1" x14ac:dyDescent="0.2">
      <c r="A123" s="14"/>
      <c r="B123" s="86"/>
      <c r="C123" s="87"/>
      <c r="D123" s="87"/>
      <c r="E123" s="88"/>
      <c r="F123" s="14"/>
      <c r="G123" s="12"/>
      <c r="H123" s="12"/>
      <c r="I123" s="12"/>
    </row>
    <row r="124" spans="1:9" ht="12.95" customHeight="1" x14ac:dyDescent="0.2">
      <c r="A124" s="14"/>
      <c r="B124" s="86"/>
      <c r="C124" s="87"/>
      <c r="D124" s="87"/>
      <c r="E124" s="88"/>
      <c r="F124" s="14"/>
      <c r="G124" s="12"/>
      <c r="H124" s="12"/>
      <c r="I124" s="12"/>
    </row>
    <row r="125" spans="1:9" ht="12.95" customHeight="1" x14ac:dyDescent="0.2">
      <c r="A125" s="14"/>
      <c r="B125" s="86"/>
      <c r="C125" s="87"/>
      <c r="D125" s="87"/>
      <c r="E125" s="88"/>
      <c r="F125" s="14"/>
      <c r="G125" s="12"/>
      <c r="H125" s="12"/>
      <c r="I125" s="12"/>
    </row>
    <row r="126" spans="1:9" ht="12.95" customHeight="1" x14ac:dyDescent="0.2">
      <c r="A126" s="14"/>
      <c r="B126" s="86"/>
      <c r="C126" s="87"/>
      <c r="D126" s="87"/>
      <c r="E126" s="88"/>
      <c r="F126" s="14"/>
      <c r="G126" s="12"/>
      <c r="H126" s="12"/>
      <c r="I126" s="12"/>
    </row>
    <row r="127" spans="1:9" ht="12.95" customHeight="1" x14ac:dyDescent="0.2">
      <c r="A127" s="14"/>
      <c r="B127" s="86"/>
      <c r="C127" s="87"/>
      <c r="D127" s="87"/>
      <c r="E127" s="88"/>
      <c r="F127" s="14"/>
      <c r="G127" s="12"/>
      <c r="H127" s="12"/>
      <c r="I127" s="12"/>
    </row>
    <row r="128" spans="1:9" ht="12.95" customHeight="1" x14ac:dyDescent="0.2">
      <c r="A128" s="14"/>
      <c r="B128" s="86"/>
      <c r="C128" s="87"/>
      <c r="D128" s="87"/>
      <c r="E128" s="88"/>
      <c r="F128" s="14"/>
      <c r="G128" s="12"/>
      <c r="H128" s="12"/>
      <c r="I128" s="12"/>
    </row>
    <row r="129" spans="1:9" ht="12.95" customHeight="1" x14ac:dyDescent="0.2">
      <c r="A129" s="14"/>
      <c r="B129" s="86"/>
      <c r="C129" s="87"/>
      <c r="D129" s="87"/>
      <c r="E129" s="88"/>
      <c r="F129" s="14"/>
      <c r="G129" s="12"/>
      <c r="H129" s="12"/>
      <c r="I129" s="12"/>
    </row>
    <row r="130" spans="1:9" ht="12.95" customHeight="1" x14ac:dyDescent="0.2">
      <c r="A130" s="14"/>
      <c r="B130" s="86"/>
      <c r="C130" s="87"/>
      <c r="D130" s="87"/>
      <c r="E130" s="88"/>
      <c r="F130" s="14"/>
      <c r="G130" s="12"/>
      <c r="H130" s="12"/>
      <c r="I130" s="12"/>
    </row>
    <row r="131" spans="1:9" ht="12.95" customHeight="1" x14ac:dyDescent="0.2">
      <c r="A131" s="14"/>
      <c r="B131" s="86"/>
      <c r="C131" s="87"/>
      <c r="D131" s="87"/>
      <c r="E131" s="88"/>
      <c r="F131" s="14"/>
      <c r="G131" s="12"/>
      <c r="H131" s="12"/>
      <c r="I131" s="12"/>
    </row>
    <row r="132" spans="1:9" ht="12.95" customHeight="1" x14ac:dyDescent="0.2">
      <c r="A132" s="14"/>
      <c r="B132" s="86"/>
      <c r="C132" s="87"/>
      <c r="D132" s="87"/>
      <c r="E132" s="88"/>
      <c r="F132" s="14"/>
      <c r="G132" s="12"/>
      <c r="H132" s="12"/>
      <c r="I132" s="12"/>
    </row>
    <row r="133" spans="1:9" ht="12.95" customHeight="1" x14ac:dyDescent="0.2">
      <c r="A133" s="14"/>
      <c r="B133" s="86"/>
      <c r="C133" s="87"/>
      <c r="D133" s="87"/>
      <c r="E133" s="88"/>
      <c r="F133" s="14"/>
      <c r="G133" s="12"/>
      <c r="H133" s="12"/>
      <c r="I133" s="12"/>
    </row>
    <row r="134" spans="1:9" ht="12.95" customHeight="1" x14ac:dyDescent="0.2">
      <c r="A134" s="14"/>
      <c r="B134" s="86"/>
      <c r="C134" s="87"/>
      <c r="D134" s="87"/>
      <c r="E134" s="88"/>
      <c r="F134" s="14"/>
      <c r="G134" s="12"/>
      <c r="H134" s="12"/>
      <c r="I134" s="12"/>
    </row>
    <row r="135" spans="1:9" ht="12.95" customHeight="1" x14ac:dyDescent="0.2">
      <c r="A135" s="14"/>
      <c r="B135" s="86"/>
      <c r="C135" s="87"/>
      <c r="D135" s="87"/>
      <c r="E135" s="88"/>
      <c r="F135" s="14"/>
      <c r="G135" s="12"/>
      <c r="H135" s="12"/>
      <c r="I135" s="12"/>
    </row>
    <row r="136" spans="1:9" ht="12.95" customHeight="1" x14ac:dyDescent="0.2">
      <c r="A136" s="14"/>
      <c r="B136" s="86"/>
      <c r="C136" s="87"/>
      <c r="D136" s="87"/>
      <c r="E136" s="88"/>
      <c r="F136" s="14"/>
      <c r="G136" s="12"/>
      <c r="H136" s="12"/>
      <c r="I136" s="12"/>
    </row>
    <row r="137" spans="1:9" ht="12.95" customHeight="1" x14ac:dyDescent="0.2">
      <c r="A137" s="14"/>
      <c r="B137" s="86"/>
      <c r="C137" s="87"/>
      <c r="D137" s="87"/>
      <c r="E137" s="88"/>
      <c r="F137" s="14"/>
      <c r="G137" s="12"/>
      <c r="H137" s="12"/>
      <c r="I137" s="12"/>
    </row>
    <row r="138" spans="1:9" ht="12.95" customHeight="1" x14ac:dyDescent="0.2">
      <c r="A138" s="14"/>
      <c r="B138" s="86"/>
      <c r="C138" s="87"/>
      <c r="D138" s="87"/>
      <c r="E138" s="88"/>
      <c r="F138" s="14"/>
      <c r="G138" s="12"/>
      <c r="H138" s="12"/>
      <c r="I138" s="12"/>
    </row>
    <row r="139" spans="1:9" ht="12.95" customHeight="1" x14ac:dyDescent="0.2">
      <c r="A139" s="14"/>
      <c r="B139" s="86"/>
      <c r="C139" s="87"/>
      <c r="D139" s="87"/>
      <c r="E139" s="88"/>
      <c r="F139" s="14"/>
      <c r="G139" s="12"/>
      <c r="H139" s="12"/>
      <c r="I139" s="12"/>
    </row>
    <row r="140" spans="1:9" ht="12.95" customHeight="1" x14ac:dyDescent="0.2">
      <c r="A140" s="14"/>
      <c r="B140" s="86"/>
      <c r="C140" s="87"/>
      <c r="D140" s="87"/>
      <c r="E140" s="88"/>
      <c r="F140" s="14"/>
      <c r="G140" s="12"/>
      <c r="H140" s="12"/>
      <c r="I140" s="12"/>
    </row>
    <row r="141" spans="1:9" ht="12.95" customHeight="1" x14ac:dyDescent="0.2">
      <c r="A141" s="14"/>
      <c r="B141" s="86"/>
      <c r="C141" s="87"/>
      <c r="D141" s="87"/>
      <c r="E141" s="88"/>
      <c r="F141" s="14"/>
      <c r="G141" s="12"/>
      <c r="H141" s="12"/>
      <c r="I141" s="12"/>
    </row>
    <row r="142" spans="1:9" ht="12.95" customHeight="1" x14ac:dyDescent="0.2">
      <c r="A142" s="14"/>
      <c r="B142" s="86"/>
      <c r="C142" s="87"/>
      <c r="D142" s="87"/>
      <c r="E142" s="88"/>
      <c r="F142" s="14"/>
      <c r="G142" s="12"/>
      <c r="H142" s="12"/>
      <c r="I142" s="12"/>
    </row>
    <row r="143" spans="1:9" ht="18" customHeight="1" x14ac:dyDescent="0.2">
      <c r="A143" s="27" t="str">
        <f>"TOTAL FOR " &amp; UPPER("Section") &amp; "  LI 6300 CARRIED FORWARD TO SUMMARY"</f>
        <v>TOTAL FOR SECTION  LI 6300 CARRIED FORWARD TO SUMMARY</v>
      </c>
      <c r="B143" s="3"/>
      <c r="C143" s="3"/>
      <c r="D143" s="3"/>
      <c r="E143" s="3"/>
      <c r="F143" s="3"/>
      <c r="G143" s="3"/>
      <c r="H143" s="29"/>
      <c r="I143" s="28">
        <f>SUM(I95:I142)</f>
        <v>0</v>
      </c>
    </row>
    <row r="144" spans="1:9" ht="15.95" customHeight="1" x14ac:dyDescent="0.2">
      <c r="A144" s="89" t="s">
        <v>612</v>
      </c>
      <c r="B144" s="89"/>
      <c r="C144" s="89"/>
      <c r="D144" s="89"/>
      <c r="E144" s="89"/>
      <c r="F144" s="89"/>
      <c r="G144" s="89"/>
      <c r="H144" s="89"/>
      <c r="I144" s="89"/>
    </row>
    <row r="145" spans="1:10" ht="12.95" customHeight="1" x14ac:dyDescent="0.2">
      <c r="A145" s="2" t="str">
        <f>IF(D145="","","CONTRACT: ")</f>
        <v xml:space="preserve">CONTRACT: </v>
      </c>
      <c r="B145" s="2"/>
      <c r="C145" s="23"/>
      <c r="D145" s="2" t="s">
        <v>1731</v>
      </c>
      <c r="E145" s="2"/>
      <c r="F145" s="11"/>
      <c r="G145" s="11"/>
      <c r="H145" s="11"/>
      <c r="I145" s="21"/>
    </row>
    <row r="146" spans="1:10" ht="38.25" customHeight="1" x14ac:dyDescent="0.2">
      <c r="A146" s="10" t="str">
        <f>IF(D146="","","CONTRACT TITLE: ")</f>
        <v xml:space="preserve">CONTRACT TITLE: </v>
      </c>
      <c r="B146" s="10"/>
      <c r="C146" s="10"/>
      <c r="D146" s="76" t="s">
        <v>0</v>
      </c>
      <c r="E146" s="76"/>
      <c r="F146" s="76"/>
      <c r="G146" s="76"/>
      <c r="H146" s="76"/>
      <c r="I146" s="76"/>
    </row>
    <row r="147" spans="1:10" ht="12.95" customHeight="1" x14ac:dyDescent="0.2">
      <c r="A147" s="2" t="str">
        <f>IF((C147&amp;E147)="","",UPPER("SCHEDULE:"))</f>
        <v>SCHEDULE:</v>
      </c>
      <c r="B147" s="2"/>
      <c r="C147" s="13" t="s">
        <v>101</v>
      </c>
      <c r="D147" s="17"/>
      <c r="E147" s="78" t="s">
        <v>1091</v>
      </c>
      <c r="F147" s="78"/>
      <c r="G147" s="78"/>
      <c r="H147" s="78"/>
      <c r="I147" s="78"/>
    </row>
    <row r="148" spans="1:10" ht="12.95" hidden="1" customHeight="1" x14ac:dyDescent="0.2">
      <c r="A148" s="2" t="str">
        <f>IF((C148&amp;E148)="","","SERIES:")</f>
        <v/>
      </c>
      <c r="B148" s="2"/>
      <c r="C148" s="13" t="s">
        <v>3</v>
      </c>
      <c r="D148" s="13"/>
      <c r="E148" s="78" t="s">
        <v>3</v>
      </c>
      <c r="F148" s="78"/>
      <c r="G148" s="78"/>
      <c r="H148" s="78"/>
      <c r="I148" s="78"/>
    </row>
    <row r="149" spans="1:10" ht="12.95" customHeight="1" x14ac:dyDescent="0.2">
      <c r="A149" s="2" t="str">
        <f>IF((C149&amp;E149)="","","SECTION:")</f>
        <v>SECTION:</v>
      </c>
      <c r="B149" s="2"/>
      <c r="C149" s="13" t="s">
        <v>1832</v>
      </c>
      <c r="D149" s="13"/>
      <c r="E149" s="79" t="s">
        <v>749</v>
      </c>
      <c r="F149" s="79"/>
      <c r="G149" s="79"/>
      <c r="H149" s="79"/>
      <c r="I149" s="79"/>
    </row>
    <row r="150" spans="1:10" ht="28.5" customHeight="1" x14ac:dyDescent="0.2">
      <c r="A150" s="1" t="s">
        <v>2</v>
      </c>
      <c r="B150" s="80" t="s">
        <v>119</v>
      </c>
      <c r="C150" s="80"/>
      <c r="D150" s="80"/>
      <c r="E150" s="80"/>
      <c r="F150" s="1" t="s">
        <v>1</v>
      </c>
      <c r="G150" s="1" t="s">
        <v>981</v>
      </c>
      <c r="H150" s="1" t="s">
        <v>497</v>
      </c>
      <c r="I150" s="1" t="s">
        <v>1111</v>
      </c>
      <c r="J150" s="22" t="s">
        <v>766</v>
      </c>
    </row>
    <row r="151" spans="1:10" ht="4.5" customHeight="1" x14ac:dyDescent="0.2">
      <c r="A151" s="4"/>
      <c r="B151" s="81"/>
      <c r="C151" s="82"/>
      <c r="D151" s="82"/>
      <c r="E151" s="83"/>
      <c r="F151" s="4"/>
      <c r="G151" s="4"/>
      <c r="H151" s="4"/>
      <c r="I151" s="4"/>
    </row>
    <row r="152" spans="1:10" ht="21.95" customHeight="1" x14ac:dyDescent="0.2">
      <c r="A152" s="6" t="s">
        <v>1215</v>
      </c>
      <c r="B152" s="84" t="s">
        <v>1317</v>
      </c>
      <c r="C152" s="85"/>
      <c r="D152" s="85"/>
      <c r="E152" s="85"/>
      <c r="F152" s="16" t="s">
        <v>3</v>
      </c>
      <c r="G152" s="9"/>
      <c r="H152" s="5"/>
      <c r="I152" s="5"/>
      <c r="J152" s="18" t="s">
        <v>614</v>
      </c>
    </row>
    <row r="153" spans="1:10" ht="21.95" customHeight="1" x14ac:dyDescent="0.2">
      <c r="A153" s="6" t="s">
        <v>3</v>
      </c>
      <c r="B153" s="6" t="s">
        <v>1338</v>
      </c>
      <c r="C153" s="85" t="s">
        <v>750</v>
      </c>
      <c r="D153" s="85"/>
      <c r="E153" s="85"/>
      <c r="F153" s="16" t="s">
        <v>3</v>
      </c>
      <c r="G153" s="9"/>
      <c r="H153" s="5"/>
      <c r="I153" s="5"/>
      <c r="J153" s="18" t="s">
        <v>969</v>
      </c>
    </row>
    <row r="154" spans="1:10" ht="21.95" customHeight="1" x14ac:dyDescent="0.2">
      <c r="A154" s="6" t="s">
        <v>1835</v>
      </c>
      <c r="B154" s="84" t="s">
        <v>616</v>
      </c>
      <c r="C154" s="85"/>
      <c r="D154" s="85"/>
      <c r="E154" s="85"/>
      <c r="F154" s="16" t="s">
        <v>21</v>
      </c>
      <c r="G154" s="7">
        <v>300</v>
      </c>
      <c r="H154" s="8">
        <v>0</v>
      </c>
      <c r="I154" s="5">
        <f t="shared" ref="I154:I158" si="6">ROUND(G154 * H154,2)</f>
        <v>0</v>
      </c>
      <c r="J154" s="18" t="s">
        <v>479</v>
      </c>
    </row>
    <row r="155" spans="1:10" ht="21.95" customHeight="1" x14ac:dyDescent="0.2">
      <c r="A155" s="6" t="s">
        <v>1601</v>
      </c>
      <c r="B155" s="84" t="s">
        <v>357</v>
      </c>
      <c r="C155" s="85"/>
      <c r="D155" s="85"/>
      <c r="E155" s="85"/>
      <c r="F155" s="16" t="s">
        <v>21</v>
      </c>
      <c r="G155" s="7">
        <v>120</v>
      </c>
      <c r="H155" s="8">
        <v>0</v>
      </c>
      <c r="I155" s="5">
        <f t="shared" si="6"/>
        <v>0</v>
      </c>
      <c r="J155" s="18" t="s">
        <v>481</v>
      </c>
    </row>
    <row r="156" spans="1:10" ht="21.95" customHeight="1" x14ac:dyDescent="0.2">
      <c r="A156" s="6" t="s">
        <v>1322</v>
      </c>
      <c r="B156" s="84" t="s">
        <v>751</v>
      </c>
      <c r="C156" s="85"/>
      <c r="D156" s="85"/>
      <c r="E156" s="85"/>
      <c r="F156" s="16" t="s">
        <v>21</v>
      </c>
      <c r="G156" s="7">
        <v>30</v>
      </c>
      <c r="H156" s="8">
        <v>0</v>
      </c>
      <c r="I156" s="5">
        <f t="shared" si="6"/>
        <v>0</v>
      </c>
      <c r="J156" s="18" t="s">
        <v>1465</v>
      </c>
    </row>
    <row r="157" spans="1:10" ht="21.95" customHeight="1" x14ac:dyDescent="0.2">
      <c r="A157" s="6" t="s">
        <v>227</v>
      </c>
      <c r="B157" s="84" t="s">
        <v>358</v>
      </c>
      <c r="C157" s="85"/>
      <c r="D157" s="85"/>
      <c r="E157" s="85"/>
      <c r="F157" s="16" t="s">
        <v>21</v>
      </c>
      <c r="G157" s="7">
        <v>30</v>
      </c>
      <c r="H157" s="8">
        <v>0</v>
      </c>
      <c r="I157" s="5">
        <f t="shared" si="6"/>
        <v>0</v>
      </c>
      <c r="J157" s="18" t="s">
        <v>108</v>
      </c>
    </row>
    <row r="158" spans="1:10" ht="21.95" customHeight="1" x14ac:dyDescent="0.2">
      <c r="A158" s="6" t="s">
        <v>617</v>
      </c>
      <c r="B158" s="84" t="s">
        <v>1983</v>
      </c>
      <c r="C158" s="85"/>
      <c r="D158" s="85"/>
      <c r="E158" s="85"/>
      <c r="F158" s="16" t="s">
        <v>21</v>
      </c>
      <c r="G158" s="7">
        <v>300</v>
      </c>
      <c r="H158" s="8">
        <v>0</v>
      </c>
      <c r="I158" s="5">
        <f t="shared" si="6"/>
        <v>0</v>
      </c>
      <c r="J158" s="18" t="s">
        <v>1603</v>
      </c>
    </row>
    <row r="159" spans="1:10" ht="21.95" customHeight="1" x14ac:dyDescent="0.2">
      <c r="A159" s="6" t="s">
        <v>851</v>
      </c>
      <c r="B159" s="84" t="s">
        <v>1466</v>
      </c>
      <c r="C159" s="85"/>
      <c r="D159" s="85"/>
      <c r="E159" s="85"/>
      <c r="F159" s="16" t="s">
        <v>3</v>
      </c>
      <c r="G159" s="9"/>
      <c r="H159" s="5"/>
      <c r="I159" s="5"/>
      <c r="J159" s="18" t="s">
        <v>228</v>
      </c>
    </row>
    <row r="160" spans="1:10" ht="21.95" customHeight="1" x14ac:dyDescent="0.2">
      <c r="A160" s="6" t="s">
        <v>3</v>
      </c>
      <c r="B160" s="6" t="s">
        <v>1338</v>
      </c>
      <c r="C160" s="85" t="s">
        <v>1467</v>
      </c>
      <c r="D160" s="85"/>
      <c r="E160" s="85"/>
      <c r="F160" s="16" t="s">
        <v>1858</v>
      </c>
      <c r="G160" s="7">
        <v>3000</v>
      </c>
      <c r="H160" s="8">
        <v>0</v>
      </c>
      <c r="I160" s="5">
        <f>ROUND(G160 * H160,2)</f>
        <v>0</v>
      </c>
      <c r="J160" s="18" t="s">
        <v>1468</v>
      </c>
    </row>
    <row r="161" spans="1:10" ht="21.95" customHeight="1" x14ac:dyDescent="0.2">
      <c r="A161" s="6" t="s">
        <v>229</v>
      </c>
      <c r="B161" s="84" t="s">
        <v>1713</v>
      </c>
      <c r="C161" s="85"/>
      <c r="D161" s="85"/>
      <c r="E161" s="85"/>
      <c r="F161" s="16" t="s">
        <v>3</v>
      </c>
      <c r="G161" s="9"/>
      <c r="H161" s="5"/>
      <c r="I161" s="5"/>
      <c r="J161" s="18" t="s">
        <v>1985</v>
      </c>
    </row>
    <row r="162" spans="1:10" ht="21.95" customHeight="1" x14ac:dyDescent="0.2">
      <c r="A162" s="6" t="s">
        <v>3</v>
      </c>
      <c r="B162" s="6" t="s">
        <v>1338</v>
      </c>
      <c r="C162" s="85" t="s">
        <v>618</v>
      </c>
      <c r="D162" s="85"/>
      <c r="E162" s="85"/>
      <c r="F162" s="16" t="s">
        <v>1386</v>
      </c>
      <c r="G162" s="7">
        <v>3000</v>
      </c>
      <c r="H162" s="8">
        <v>0</v>
      </c>
      <c r="I162" s="5">
        <f>ROUND(G162 * H162,2)</f>
        <v>0</v>
      </c>
      <c r="J162" s="18" t="s">
        <v>1469</v>
      </c>
    </row>
    <row r="163" spans="1:10" ht="12.95" customHeight="1" x14ac:dyDescent="0.2">
      <c r="A163" s="14"/>
      <c r="B163" s="86"/>
      <c r="C163" s="87"/>
      <c r="D163" s="87"/>
      <c r="E163" s="88"/>
      <c r="F163" s="14"/>
      <c r="G163" s="12"/>
      <c r="H163" s="12"/>
      <c r="I163" s="12"/>
    </row>
    <row r="164" spans="1:10" ht="12.95" customHeight="1" x14ac:dyDescent="0.2">
      <c r="A164" s="14"/>
      <c r="B164" s="86"/>
      <c r="C164" s="87"/>
      <c r="D164" s="87"/>
      <c r="E164" s="88"/>
      <c r="F164" s="14"/>
      <c r="G164" s="12"/>
      <c r="H164" s="12"/>
      <c r="I164" s="12"/>
    </row>
    <row r="165" spans="1:10" ht="12.95" customHeight="1" x14ac:dyDescent="0.2">
      <c r="A165" s="14"/>
      <c r="B165" s="86"/>
      <c r="C165" s="87"/>
      <c r="D165" s="87"/>
      <c r="E165" s="88"/>
      <c r="F165" s="14"/>
      <c r="G165" s="12"/>
      <c r="H165" s="12"/>
      <c r="I165" s="12"/>
    </row>
    <row r="166" spans="1:10" ht="12.95" customHeight="1" x14ac:dyDescent="0.2">
      <c r="A166" s="14"/>
      <c r="B166" s="86"/>
      <c r="C166" s="87"/>
      <c r="D166" s="87"/>
      <c r="E166" s="88"/>
      <c r="F166" s="14"/>
      <c r="G166" s="12"/>
      <c r="H166" s="12"/>
      <c r="I166" s="12"/>
    </row>
    <row r="167" spans="1:10" ht="12.95" customHeight="1" x14ac:dyDescent="0.2">
      <c r="A167" s="14"/>
      <c r="B167" s="86"/>
      <c r="C167" s="87"/>
      <c r="D167" s="87"/>
      <c r="E167" s="88"/>
      <c r="F167" s="14"/>
      <c r="G167" s="12"/>
      <c r="H167" s="12"/>
      <c r="I167" s="12"/>
    </row>
    <row r="168" spans="1:10" ht="12.95" customHeight="1" x14ac:dyDescent="0.2">
      <c r="A168" s="14"/>
      <c r="B168" s="86"/>
      <c r="C168" s="87"/>
      <c r="D168" s="87"/>
      <c r="E168" s="88"/>
      <c r="F168" s="14"/>
      <c r="G168" s="12"/>
      <c r="H168" s="12"/>
      <c r="I168" s="12"/>
    </row>
    <row r="169" spans="1:10" ht="12.95" customHeight="1" x14ac:dyDescent="0.2">
      <c r="A169" s="14"/>
      <c r="B169" s="86"/>
      <c r="C169" s="87"/>
      <c r="D169" s="87"/>
      <c r="E169" s="88"/>
      <c r="F169" s="14"/>
      <c r="G169" s="12"/>
      <c r="H169" s="12"/>
      <c r="I169" s="12"/>
    </row>
    <row r="170" spans="1:10" ht="12.95" customHeight="1" x14ac:dyDescent="0.2">
      <c r="A170" s="14"/>
      <c r="B170" s="86"/>
      <c r="C170" s="87"/>
      <c r="D170" s="87"/>
      <c r="E170" s="88"/>
      <c r="F170" s="14"/>
      <c r="G170" s="12"/>
      <c r="H170" s="12"/>
      <c r="I170" s="12"/>
    </row>
    <row r="171" spans="1:10" ht="12.95" customHeight="1" x14ac:dyDescent="0.2">
      <c r="A171" s="14"/>
      <c r="B171" s="86"/>
      <c r="C171" s="87"/>
      <c r="D171" s="87"/>
      <c r="E171" s="88"/>
      <c r="F171" s="14"/>
      <c r="G171" s="12"/>
      <c r="H171" s="12"/>
      <c r="I171" s="12"/>
    </row>
    <row r="172" spans="1:10" ht="12.95" customHeight="1" x14ac:dyDescent="0.2">
      <c r="A172" s="14"/>
      <c r="B172" s="86"/>
      <c r="C172" s="87"/>
      <c r="D172" s="87"/>
      <c r="E172" s="88"/>
      <c r="F172" s="14"/>
      <c r="G172" s="12"/>
      <c r="H172" s="12"/>
      <c r="I172" s="12"/>
    </row>
    <row r="173" spans="1:10" ht="12.95" customHeight="1" x14ac:dyDescent="0.2">
      <c r="A173" s="14"/>
      <c r="B173" s="86"/>
      <c r="C173" s="87"/>
      <c r="D173" s="87"/>
      <c r="E173" s="88"/>
      <c r="F173" s="14"/>
      <c r="G173" s="12"/>
      <c r="H173" s="12"/>
      <c r="I173" s="12"/>
    </row>
    <row r="174" spans="1:10" ht="12.95" customHeight="1" x14ac:dyDescent="0.2">
      <c r="A174" s="14"/>
      <c r="B174" s="86"/>
      <c r="C174" s="87"/>
      <c r="D174" s="87"/>
      <c r="E174" s="88"/>
      <c r="F174" s="14"/>
      <c r="G174" s="12"/>
      <c r="H174" s="12"/>
      <c r="I174" s="12"/>
    </row>
    <row r="175" spans="1:10" ht="12.95" customHeight="1" x14ac:dyDescent="0.2">
      <c r="A175" s="14"/>
      <c r="B175" s="86"/>
      <c r="C175" s="87"/>
      <c r="D175" s="87"/>
      <c r="E175" s="88"/>
      <c r="F175" s="14"/>
      <c r="G175" s="12"/>
      <c r="H175" s="12"/>
      <c r="I175" s="12"/>
    </row>
    <row r="176" spans="1:10" ht="12.95" customHeight="1" x14ac:dyDescent="0.2">
      <c r="A176" s="14"/>
      <c r="B176" s="86"/>
      <c r="C176" s="87"/>
      <c r="D176" s="87"/>
      <c r="E176" s="88"/>
      <c r="F176" s="14"/>
      <c r="G176" s="12"/>
      <c r="H176" s="12"/>
      <c r="I176" s="12"/>
    </row>
    <row r="177" spans="1:9" ht="12.95" customHeight="1" x14ac:dyDescent="0.2">
      <c r="A177" s="14"/>
      <c r="B177" s="86"/>
      <c r="C177" s="87"/>
      <c r="D177" s="87"/>
      <c r="E177" s="88"/>
      <c r="F177" s="14"/>
      <c r="G177" s="12"/>
      <c r="H177" s="12"/>
      <c r="I177" s="12"/>
    </row>
    <row r="178" spans="1:9" ht="12.95" customHeight="1" x14ac:dyDescent="0.2">
      <c r="A178" s="14"/>
      <c r="B178" s="86"/>
      <c r="C178" s="87"/>
      <c r="D178" s="87"/>
      <c r="E178" s="88"/>
      <c r="F178" s="14"/>
      <c r="G178" s="12"/>
      <c r="H178" s="12"/>
      <c r="I178" s="12"/>
    </row>
    <row r="179" spans="1:9" ht="12.95" customHeight="1" x14ac:dyDescent="0.2">
      <c r="A179" s="14"/>
      <c r="B179" s="86"/>
      <c r="C179" s="87"/>
      <c r="D179" s="87"/>
      <c r="E179" s="88"/>
      <c r="F179" s="14"/>
      <c r="G179" s="12"/>
      <c r="H179" s="12"/>
      <c r="I179" s="12"/>
    </row>
    <row r="180" spans="1:9" ht="12.95" customHeight="1" x14ac:dyDescent="0.2">
      <c r="A180" s="14"/>
      <c r="B180" s="86"/>
      <c r="C180" s="87"/>
      <c r="D180" s="87"/>
      <c r="E180" s="88"/>
      <c r="F180" s="14"/>
      <c r="G180" s="12"/>
      <c r="H180" s="12"/>
      <c r="I180" s="12"/>
    </row>
    <row r="181" spans="1:9" ht="12.95" customHeight="1" x14ac:dyDescent="0.2">
      <c r="A181" s="14"/>
      <c r="B181" s="86"/>
      <c r="C181" s="87"/>
      <c r="D181" s="87"/>
      <c r="E181" s="88"/>
      <c r="F181" s="14"/>
      <c r="G181" s="12"/>
      <c r="H181" s="12"/>
      <c r="I181" s="12"/>
    </row>
    <row r="182" spans="1:9" ht="12.95" customHeight="1" x14ac:dyDescent="0.2">
      <c r="A182" s="14"/>
      <c r="B182" s="86"/>
      <c r="C182" s="87"/>
      <c r="D182" s="87"/>
      <c r="E182" s="88"/>
      <c r="F182" s="14"/>
      <c r="G182" s="12"/>
      <c r="H182" s="12"/>
      <c r="I182" s="12"/>
    </row>
    <row r="183" spans="1:9" ht="12.95" customHeight="1" x14ac:dyDescent="0.2">
      <c r="A183" s="14"/>
      <c r="B183" s="86"/>
      <c r="C183" s="87"/>
      <c r="D183" s="87"/>
      <c r="E183" s="88"/>
      <c r="F183" s="14"/>
      <c r="G183" s="12"/>
      <c r="H183" s="12"/>
      <c r="I183" s="12"/>
    </row>
    <row r="184" spans="1:9" ht="12.95" customHeight="1" x14ac:dyDescent="0.2">
      <c r="A184" s="14"/>
      <c r="B184" s="86"/>
      <c r="C184" s="87"/>
      <c r="D184" s="87"/>
      <c r="E184" s="88"/>
      <c r="F184" s="14"/>
      <c r="G184" s="12"/>
      <c r="H184" s="12"/>
      <c r="I184" s="12"/>
    </row>
    <row r="185" spans="1:9" ht="12.95" customHeight="1" x14ac:dyDescent="0.2">
      <c r="A185" s="14"/>
      <c r="B185" s="86"/>
      <c r="C185" s="87"/>
      <c r="D185" s="87"/>
      <c r="E185" s="88"/>
      <c r="F185" s="14"/>
      <c r="G185" s="12"/>
      <c r="H185" s="12"/>
      <c r="I185" s="12"/>
    </row>
    <row r="186" spans="1:9" ht="12.95" customHeight="1" x14ac:dyDescent="0.2">
      <c r="A186" s="14"/>
      <c r="B186" s="86"/>
      <c r="C186" s="87"/>
      <c r="D186" s="87"/>
      <c r="E186" s="88"/>
      <c r="F186" s="14"/>
      <c r="G186" s="12"/>
      <c r="H186" s="12"/>
      <c r="I186" s="12"/>
    </row>
    <row r="187" spans="1:9" ht="12.95" customHeight="1" x14ac:dyDescent="0.2">
      <c r="A187" s="14"/>
      <c r="B187" s="86"/>
      <c r="C187" s="87"/>
      <c r="D187" s="87"/>
      <c r="E187" s="88"/>
      <c r="F187" s="14"/>
      <c r="G187" s="12"/>
      <c r="H187" s="12"/>
      <c r="I187" s="12"/>
    </row>
    <row r="188" spans="1:9" ht="12.95" customHeight="1" x14ac:dyDescent="0.2">
      <c r="A188" s="14"/>
      <c r="B188" s="86"/>
      <c r="C188" s="87"/>
      <c r="D188" s="87"/>
      <c r="E188" s="88"/>
      <c r="F188" s="14"/>
      <c r="G188" s="12"/>
      <c r="H188" s="12"/>
      <c r="I188" s="12"/>
    </row>
    <row r="189" spans="1:9" ht="12.95" customHeight="1" x14ac:dyDescent="0.2">
      <c r="A189" s="14"/>
      <c r="B189" s="86"/>
      <c r="C189" s="87"/>
      <c r="D189" s="87"/>
      <c r="E189" s="88"/>
      <c r="F189" s="14"/>
      <c r="G189" s="12"/>
      <c r="H189" s="12"/>
      <c r="I189" s="12"/>
    </row>
    <row r="190" spans="1:9" ht="12.95" customHeight="1" x14ac:dyDescent="0.2">
      <c r="A190" s="14"/>
      <c r="B190" s="86"/>
      <c r="C190" s="87"/>
      <c r="D190" s="87"/>
      <c r="E190" s="88"/>
      <c r="F190" s="14"/>
      <c r="G190" s="12"/>
      <c r="H190" s="12"/>
      <c r="I190" s="12"/>
    </row>
    <row r="191" spans="1:9" ht="12.95" customHeight="1" x14ac:dyDescent="0.2">
      <c r="A191" s="14"/>
      <c r="B191" s="86"/>
      <c r="C191" s="87"/>
      <c r="D191" s="87"/>
      <c r="E191" s="88"/>
      <c r="F191" s="14"/>
      <c r="G191" s="12"/>
      <c r="H191" s="12"/>
      <c r="I191" s="12"/>
    </row>
    <row r="192" spans="1:9" ht="12.95" customHeight="1" x14ac:dyDescent="0.2">
      <c r="A192" s="14"/>
      <c r="B192" s="86"/>
      <c r="C192" s="87"/>
      <c r="D192" s="87"/>
      <c r="E192" s="88"/>
      <c r="F192" s="14"/>
      <c r="G192" s="12"/>
      <c r="H192" s="12"/>
      <c r="I192" s="12"/>
    </row>
    <row r="193" spans="1:10" ht="12.95" customHeight="1" x14ac:dyDescent="0.2">
      <c r="A193" s="14"/>
      <c r="B193" s="86"/>
      <c r="C193" s="87"/>
      <c r="D193" s="87"/>
      <c r="E193" s="88"/>
      <c r="F193" s="14"/>
      <c r="G193" s="12"/>
      <c r="H193" s="12"/>
      <c r="I193" s="12"/>
    </row>
    <row r="194" spans="1:10" ht="6.4" customHeight="1" x14ac:dyDescent="0.2">
      <c r="A194" s="14"/>
      <c r="B194" s="86"/>
      <c r="C194" s="87"/>
      <c r="D194" s="87"/>
      <c r="E194" s="88"/>
      <c r="F194" s="14"/>
      <c r="G194" s="12"/>
      <c r="H194" s="12"/>
      <c r="I194" s="12"/>
    </row>
    <row r="195" spans="1:10" ht="18" customHeight="1" x14ac:dyDescent="0.2">
      <c r="A195" s="27" t="str">
        <f>"TOTAL FOR " &amp; UPPER("Section") &amp; "  6400 CARRIED FORWARD TO SUMMARY"</f>
        <v>TOTAL FOR SECTION  6400 CARRIED FORWARD TO SUMMARY</v>
      </c>
      <c r="B195" s="3"/>
      <c r="C195" s="3"/>
      <c r="D195" s="3"/>
      <c r="E195" s="3"/>
      <c r="F195" s="3"/>
      <c r="G195" s="3"/>
      <c r="H195" s="29"/>
      <c r="I195" s="28">
        <f>SUM(I152:I194)</f>
        <v>0</v>
      </c>
    </row>
    <row r="196" spans="1:10" ht="15.95" customHeight="1" x14ac:dyDescent="0.2">
      <c r="A196" s="89" t="s">
        <v>1470</v>
      </c>
      <c r="B196" s="89"/>
      <c r="C196" s="89"/>
      <c r="D196" s="89"/>
      <c r="E196" s="89"/>
      <c r="F196" s="89"/>
      <c r="G196" s="89"/>
      <c r="H196" s="89"/>
      <c r="I196" s="89"/>
    </row>
    <row r="197" spans="1:10" ht="12.95" customHeight="1" x14ac:dyDescent="0.2">
      <c r="A197" s="2" t="str">
        <f>IF(D197="","","CONTRACT: ")</f>
        <v xml:space="preserve">CONTRACT: </v>
      </c>
      <c r="B197" s="2"/>
      <c r="C197" s="23"/>
      <c r="D197" s="2" t="s">
        <v>1731</v>
      </c>
      <c r="E197" s="2"/>
      <c r="F197" s="11"/>
      <c r="G197" s="11"/>
      <c r="H197" s="11"/>
      <c r="I197" s="21"/>
    </row>
    <row r="198" spans="1:10" ht="38.25" customHeight="1" x14ac:dyDescent="0.2">
      <c r="A198" s="10" t="str">
        <f>IF(D198="","","CONTRACT TITLE: ")</f>
        <v xml:space="preserve">CONTRACT TITLE: </v>
      </c>
      <c r="B198" s="10"/>
      <c r="C198" s="10"/>
      <c r="D198" s="76" t="s">
        <v>0</v>
      </c>
      <c r="E198" s="76"/>
      <c r="F198" s="76"/>
      <c r="G198" s="76"/>
      <c r="H198" s="76"/>
      <c r="I198" s="76"/>
    </row>
    <row r="199" spans="1:10" ht="12.95" customHeight="1" x14ac:dyDescent="0.2">
      <c r="A199" s="2" t="str">
        <f>IF((C199&amp;E199)="","",UPPER("SCHEDULE:"))</f>
        <v>SCHEDULE:</v>
      </c>
      <c r="B199" s="2"/>
      <c r="C199" s="13" t="s">
        <v>101</v>
      </c>
      <c r="D199" s="17"/>
      <c r="E199" s="78" t="s">
        <v>1091</v>
      </c>
      <c r="F199" s="78"/>
      <c r="G199" s="78"/>
      <c r="H199" s="78"/>
      <c r="I199" s="78"/>
    </row>
    <row r="200" spans="1:10" ht="12.95" hidden="1" customHeight="1" x14ac:dyDescent="0.2">
      <c r="A200" s="2" t="str">
        <f>IF((C200&amp;E200)="","","SERIES:")</f>
        <v/>
      </c>
      <c r="B200" s="2"/>
      <c r="C200" s="13" t="s">
        <v>3</v>
      </c>
      <c r="D200" s="13"/>
      <c r="E200" s="78" t="s">
        <v>3</v>
      </c>
      <c r="F200" s="78"/>
      <c r="G200" s="78"/>
      <c r="H200" s="78"/>
      <c r="I200" s="78"/>
    </row>
    <row r="201" spans="1:10" ht="25.5" customHeight="1" x14ac:dyDescent="0.2">
      <c r="A201" s="2" t="str">
        <f>IF((C201&amp;E201)="","","SECTION:")</f>
        <v>SECTION:</v>
      </c>
      <c r="B201" s="2"/>
      <c r="C201" s="13" t="s">
        <v>1840</v>
      </c>
      <c r="D201" s="13"/>
      <c r="E201" s="79" t="s">
        <v>1841</v>
      </c>
      <c r="F201" s="79"/>
      <c r="G201" s="79"/>
      <c r="H201" s="79"/>
      <c r="I201" s="79"/>
    </row>
    <row r="202" spans="1:10" ht="28.5" customHeight="1" x14ac:dyDescent="0.2">
      <c r="A202" s="1" t="s">
        <v>2</v>
      </c>
      <c r="B202" s="80" t="s">
        <v>119</v>
      </c>
      <c r="C202" s="80"/>
      <c r="D202" s="80"/>
      <c r="E202" s="80"/>
      <c r="F202" s="1" t="s">
        <v>1</v>
      </c>
      <c r="G202" s="1" t="s">
        <v>981</v>
      </c>
      <c r="H202" s="1" t="s">
        <v>497</v>
      </c>
      <c r="I202" s="1" t="s">
        <v>1111</v>
      </c>
      <c r="J202" s="22" t="s">
        <v>766</v>
      </c>
    </row>
    <row r="203" spans="1:10" ht="4.5" customHeight="1" x14ac:dyDescent="0.2">
      <c r="A203" s="4"/>
      <c r="B203" s="81"/>
      <c r="C203" s="82"/>
      <c r="D203" s="82"/>
      <c r="E203" s="83"/>
      <c r="F203" s="4"/>
      <c r="G203" s="4"/>
      <c r="H203" s="4"/>
      <c r="I203" s="4"/>
    </row>
    <row r="204" spans="1:10" ht="21.95" customHeight="1" x14ac:dyDescent="0.2">
      <c r="A204" s="6" t="s">
        <v>483</v>
      </c>
      <c r="B204" s="84" t="s">
        <v>109</v>
      </c>
      <c r="C204" s="85"/>
      <c r="D204" s="85"/>
      <c r="E204" s="85"/>
      <c r="F204" s="16" t="s">
        <v>3</v>
      </c>
      <c r="G204" s="9"/>
      <c r="H204" s="5"/>
      <c r="I204" s="5"/>
      <c r="J204" s="18" t="s">
        <v>1095</v>
      </c>
    </row>
    <row r="205" spans="1:10" ht="33.200000000000003" customHeight="1" x14ac:dyDescent="0.2">
      <c r="A205" s="6" t="s">
        <v>3</v>
      </c>
      <c r="B205" s="6" t="s">
        <v>376</v>
      </c>
      <c r="C205" s="85" t="s">
        <v>852</v>
      </c>
      <c r="D205" s="85"/>
      <c r="E205" s="85"/>
      <c r="F205" s="16" t="s">
        <v>142</v>
      </c>
      <c r="G205" s="7">
        <v>5200</v>
      </c>
      <c r="H205" s="8">
        <v>0</v>
      </c>
      <c r="I205" s="5">
        <f>ROUND(G205 * H205,2)</f>
        <v>0</v>
      </c>
      <c r="J205" s="18" t="s">
        <v>615</v>
      </c>
    </row>
    <row r="206" spans="1:10" ht="21.95" customHeight="1" x14ac:dyDescent="0.2">
      <c r="A206" s="6" t="s">
        <v>484</v>
      </c>
      <c r="B206" s="84" t="s">
        <v>1471</v>
      </c>
      <c r="C206" s="85"/>
      <c r="D206" s="85"/>
      <c r="E206" s="85"/>
      <c r="F206" s="16" t="s">
        <v>3</v>
      </c>
      <c r="G206" s="9"/>
      <c r="H206" s="5"/>
      <c r="I206" s="5"/>
      <c r="J206" s="18" t="s">
        <v>480</v>
      </c>
    </row>
    <row r="207" spans="1:10" ht="33.200000000000003" customHeight="1" x14ac:dyDescent="0.2">
      <c r="A207" s="6" t="s">
        <v>3</v>
      </c>
      <c r="B207" s="6" t="s">
        <v>1338</v>
      </c>
      <c r="C207" s="85" t="s">
        <v>853</v>
      </c>
      <c r="D207" s="85"/>
      <c r="E207" s="85"/>
      <c r="F207" s="16" t="s">
        <v>1858</v>
      </c>
      <c r="G207" s="7">
        <v>6500</v>
      </c>
      <c r="H207" s="8">
        <v>0</v>
      </c>
      <c r="I207" s="5">
        <f>ROUND(G207 * H207,2)</f>
        <v>0</v>
      </c>
      <c r="J207" s="18" t="s">
        <v>752</v>
      </c>
    </row>
    <row r="208" spans="1:10" ht="21.95" customHeight="1" x14ac:dyDescent="0.2">
      <c r="A208" s="6" t="s">
        <v>1472</v>
      </c>
      <c r="B208" s="84" t="s">
        <v>1325</v>
      </c>
      <c r="C208" s="85"/>
      <c r="D208" s="85"/>
      <c r="E208" s="85"/>
      <c r="F208" s="16" t="s">
        <v>3</v>
      </c>
      <c r="G208" s="9"/>
      <c r="H208" s="5"/>
      <c r="I208" s="5"/>
      <c r="J208" s="18" t="s">
        <v>1326</v>
      </c>
    </row>
    <row r="209" spans="1:10" ht="21.95" customHeight="1" x14ac:dyDescent="0.2">
      <c r="A209" s="6" t="s">
        <v>3</v>
      </c>
      <c r="B209" s="6" t="s">
        <v>868</v>
      </c>
      <c r="C209" s="85" t="s">
        <v>110</v>
      </c>
      <c r="D209" s="85"/>
      <c r="E209" s="85"/>
      <c r="F209" s="16" t="s">
        <v>3</v>
      </c>
      <c r="G209" s="9"/>
      <c r="H209" s="5"/>
      <c r="I209" s="5"/>
      <c r="J209" s="18" t="s">
        <v>1216</v>
      </c>
    </row>
    <row r="210" spans="1:10" ht="21.95" customHeight="1" x14ac:dyDescent="0.2">
      <c r="A210" s="6" t="s">
        <v>1329</v>
      </c>
      <c r="B210" s="84" t="s">
        <v>854</v>
      </c>
      <c r="C210" s="85"/>
      <c r="D210" s="85"/>
      <c r="E210" s="85"/>
      <c r="F210" s="16" t="s">
        <v>3</v>
      </c>
      <c r="G210" s="7">
        <v>300</v>
      </c>
      <c r="H210" s="8">
        <v>0</v>
      </c>
      <c r="I210" s="5">
        <f>ROUND(G210 * H210,2)</f>
        <v>0</v>
      </c>
      <c r="J210" s="18" t="s">
        <v>1843</v>
      </c>
    </row>
    <row r="211" spans="1:10" ht="12.95" customHeight="1" x14ac:dyDescent="0.2">
      <c r="A211" s="14"/>
      <c r="B211" s="86"/>
      <c r="C211" s="87"/>
      <c r="D211" s="87"/>
      <c r="E211" s="88"/>
      <c r="F211" s="14"/>
      <c r="G211" s="12"/>
      <c r="H211" s="12"/>
      <c r="I211" s="12"/>
    </row>
    <row r="212" spans="1:10" ht="12.95" customHeight="1" x14ac:dyDescent="0.2">
      <c r="A212" s="14"/>
      <c r="B212" s="86"/>
      <c r="C212" s="87"/>
      <c r="D212" s="87"/>
      <c r="E212" s="88"/>
      <c r="F212" s="14"/>
      <c r="G212" s="12"/>
      <c r="H212" s="12"/>
      <c r="I212" s="12"/>
    </row>
    <row r="213" spans="1:10" ht="12.95" customHeight="1" x14ac:dyDescent="0.2">
      <c r="A213" s="14"/>
      <c r="B213" s="86"/>
      <c r="C213" s="87"/>
      <c r="D213" s="87"/>
      <c r="E213" s="88"/>
      <c r="F213" s="14"/>
      <c r="G213" s="12"/>
      <c r="H213" s="12"/>
      <c r="I213" s="12"/>
    </row>
    <row r="214" spans="1:10" ht="12.95" customHeight="1" x14ac:dyDescent="0.2">
      <c r="A214" s="14"/>
      <c r="B214" s="86"/>
      <c r="C214" s="87"/>
      <c r="D214" s="87"/>
      <c r="E214" s="88"/>
      <c r="F214" s="14"/>
      <c r="G214" s="12"/>
      <c r="H214" s="12"/>
      <c r="I214" s="12"/>
    </row>
    <row r="215" spans="1:10" ht="12.95" customHeight="1" x14ac:dyDescent="0.2">
      <c r="A215" s="14"/>
      <c r="B215" s="86"/>
      <c r="C215" s="87"/>
      <c r="D215" s="87"/>
      <c r="E215" s="88"/>
      <c r="F215" s="14"/>
      <c r="G215" s="12"/>
      <c r="H215" s="12"/>
      <c r="I215" s="12"/>
    </row>
    <row r="216" spans="1:10" ht="12.95" customHeight="1" x14ac:dyDescent="0.2">
      <c r="A216" s="14"/>
      <c r="B216" s="86"/>
      <c r="C216" s="87"/>
      <c r="D216" s="87"/>
      <c r="E216" s="88"/>
      <c r="F216" s="14"/>
      <c r="G216" s="12"/>
      <c r="H216" s="12"/>
      <c r="I216" s="12"/>
    </row>
    <row r="217" spans="1:10" ht="12.95" customHeight="1" x14ac:dyDescent="0.2">
      <c r="A217" s="14"/>
      <c r="B217" s="86"/>
      <c r="C217" s="87"/>
      <c r="D217" s="87"/>
      <c r="E217" s="88"/>
      <c r="F217" s="14"/>
      <c r="G217" s="12"/>
      <c r="H217" s="12"/>
      <c r="I217" s="12"/>
    </row>
    <row r="218" spans="1:10" ht="12.95" customHeight="1" x14ac:dyDescent="0.2">
      <c r="A218" s="14"/>
      <c r="B218" s="86"/>
      <c r="C218" s="87"/>
      <c r="D218" s="87"/>
      <c r="E218" s="88"/>
      <c r="F218" s="14"/>
      <c r="G218" s="12"/>
      <c r="H218" s="12"/>
      <c r="I218" s="12"/>
    </row>
    <row r="219" spans="1:10" ht="12.95" customHeight="1" x14ac:dyDescent="0.2">
      <c r="A219" s="14"/>
      <c r="B219" s="86"/>
      <c r="C219" s="87"/>
      <c r="D219" s="87"/>
      <c r="E219" s="88"/>
      <c r="F219" s="14"/>
      <c r="G219" s="12"/>
      <c r="H219" s="12"/>
      <c r="I219" s="12"/>
    </row>
    <row r="220" spans="1:10" ht="12.95" customHeight="1" x14ac:dyDescent="0.2">
      <c r="A220" s="14"/>
      <c r="B220" s="86"/>
      <c r="C220" s="87"/>
      <c r="D220" s="87"/>
      <c r="E220" s="88"/>
      <c r="F220" s="14"/>
      <c r="G220" s="12"/>
      <c r="H220" s="12"/>
      <c r="I220" s="12"/>
    </row>
    <row r="221" spans="1:10" ht="12.95" customHeight="1" x14ac:dyDescent="0.2">
      <c r="A221" s="14"/>
      <c r="B221" s="86"/>
      <c r="C221" s="87"/>
      <c r="D221" s="87"/>
      <c r="E221" s="88"/>
      <c r="F221" s="14"/>
      <c r="G221" s="12"/>
      <c r="H221" s="12"/>
      <c r="I221" s="12"/>
    </row>
    <row r="222" spans="1:10" ht="12.95" customHeight="1" x14ac:dyDescent="0.2">
      <c r="A222" s="14"/>
      <c r="B222" s="86"/>
      <c r="C222" s="87"/>
      <c r="D222" s="87"/>
      <c r="E222" s="88"/>
      <c r="F222" s="14"/>
      <c r="G222" s="12"/>
      <c r="H222" s="12"/>
      <c r="I222" s="12"/>
    </row>
    <row r="223" spans="1:10" ht="12.95" customHeight="1" x14ac:dyDescent="0.2">
      <c r="A223" s="14"/>
      <c r="B223" s="86"/>
      <c r="C223" s="87"/>
      <c r="D223" s="87"/>
      <c r="E223" s="88"/>
      <c r="F223" s="14"/>
      <c r="G223" s="12"/>
      <c r="H223" s="12"/>
      <c r="I223" s="12"/>
    </row>
    <row r="224" spans="1:10" ht="12.95" customHeight="1" x14ac:dyDescent="0.2">
      <c r="A224" s="14"/>
      <c r="B224" s="86"/>
      <c r="C224" s="87"/>
      <c r="D224" s="87"/>
      <c r="E224" s="88"/>
      <c r="F224" s="14"/>
      <c r="G224" s="12"/>
      <c r="H224" s="12"/>
      <c r="I224" s="12"/>
    </row>
    <row r="225" spans="1:9" ht="12.95" customHeight="1" x14ac:dyDescent="0.2">
      <c r="A225" s="14"/>
      <c r="B225" s="86"/>
      <c r="C225" s="87"/>
      <c r="D225" s="87"/>
      <c r="E225" s="88"/>
      <c r="F225" s="14"/>
      <c r="G225" s="12"/>
      <c r="H225" s="12"/>
      <c r="I225" s="12"/>
    </row>
    <row r="226" spans="1:9" ht="12.95" customHeight="1" x14ac:dyDescent="0.2">
      <c r="A226" s="14"/>
      <c r="B226" s="86"/>
      <c r="C226" s="87"/>
      <c r="D226" s="87"/>
      <c r="E226" s="88"/>
      <c r="F226" s="14"/>
      <c r="G226" s="12"/>
      <c r="H226" s="12"/>
      <c r="I226" s="12"/>
    </row>
    <row r="227" spans="1:9" ht="12.95" customHeight="1" x14ac:dyDescent="0.2">
      <c r="A227" s="14"/>
      <c r="B227" s="86"/>
      <c r="C227" s="87"/>
      <c r="D227" s="87"/>
      <c r="E227" s="88"/>
      <c r="F227" s="14"/>
      <c r="G227" s="12"/>
      <c r="H227" s="12"/>
      <c r="I227" s="12"/>
    </row>
    <row r="228" spans="1:9" ht="12.95" customHeight="1" x14ac:dyDescent="0.2">
      <c r="A228" s="14"/>
      <c r="B228" s="86"/>
      <c r="C228" s="87"/>
      <c r="D228" s="87"/>
      <c r="E228" s="88"/>
      <c r="F228" s="14"/>
      <c r="G228" s="12"/>
      <c r="H228" s="12"/>
      <c r="I228" s="12"/>
    </row>
    <row r="229" spans="1:9" ht="12.95" customHeight="1" x14ac:dyDescent="0.2">
      <c r="A229" s="14"/>
      <c r="B229" s="86"/>
      <c r="C229" s="87"/>
      <c r="D229" s="87"/>
      <c r="E229" s="88"/>
      <c r="F229" s="14"/>
      <c r="G229" s="12"/>
      <c r="H229" s="12"/>
      <c r="I229" s="12"/>
    </row>
    <row r="230" spans="1:9" ht="12.95" customHeight="1" x14ac:dyDescent="0.2">
      <c r="A230" s="14"/>
      <c r="B230" s="86"/>
      <c r="C230" s="87"/>
      <c r="D230" s="87"/>
      <c r="E230" s="88"/>
      <c r="F230" s="14"/>
      <c r="G230" s="12"/>
      <c r="H230" s="12"/>
      <c r="I230" s="12"/>
    </row>
    <row r="231" spans="1:9" ht="12.95" customHeight="1" x14ac:dyDescent="0.2">
      <c r="A231" s="14"/>
      <c r="B231" s="86"/>
      <c r="C231" s="87"/>
      <c r="D231" s="87"/>
      <c r="E231" s="88"/>
      <c r="F231" s="14"/>
      <c r="G231" s="12"/>
      <c r="H231" s="12"/>
      <c r="I231" s="12"/>
    </row>
    <row r="232" spans="1:9" ht="12.95" customHeight="1" x14ac:dyDescent="0.2">
      <c r="A232" s="14"/>
      <c r="B232" s="86"/>
      <c r="C232" s="87"/>
      <c r="D232" s="87"/>
      <c r="E232" s="88"/>
      <c r="F232" s="14"/>
      <c r="G232" s="12"/>
      <c r="H232" s="12"/>
      <c r="I232" s="12"/>
    </row>
    <row r="233" spans="1:9" ht="12.95" customHeight="1" x14ac:dyDescent="0.2">
      <c r="A233" s="14"/>
      <c r="B233" s="86"/>
      <c r="C233" s="87"/>
      <c r="D233" s="87"/>
      <c r="E233" s="88"/>
      <c r="F233" s="14"/>
      <c r="G233" s="12"/>
      <c r="H233" s="12"/>
      <c r="I233" s="12"/>
    </row>
    <row r="234" spans="1:9" ht="12.95" customHeight="1" x14ac:dyDescent="0.2">
      <c r="A234" s="14"/>
      <c r="B234" s="86"/>
      <c r="C234" s="87"/>
      <c r="D234" s="87"/>
      <c r="E234" s="88"/>
      <c r="F234" s="14"/>
      <c r="G234" s="12"/>
      <c r="H234" s="12"/>
      <c r="I234" s="12"/>
    </row>
    <row r="235" spans="1:9" ht="12.95" customHeight="1" x14ac:dyDescent="0.2">
      <c r="A235" s="14"/>
      <c r="B235" s="86"/>
      <c r="C235" s="87"/>
      <c r="D235" s="87"/>
      <c r="E235" s="88"/>
      <c r="F235" s="14"/>
      <c r="G235" s="12"/>
      <c r="H235" s="12"/>
      <c r="I235" s="12"/>
    </row>
    <row r="236" spans="1:9" ht="12.95" customHeight="1" x14ac:dyDescent="0.2">
      <c r="A236" s="14"/>
      <c r="B236" s="86"/>
      <c r="C236" s="87"/>
      <c r="D236" s="87"/>
      <c r="E236" s="88"/>
      <c r="F236" s="14"/>
      <c r="G236" s="12"/>
      <c r="H236" s="12"/>
      <c r="I236" s="12"/>
    </row>
    <row r="237" spans="1:9" ht="12.95" customHeight="1" x14ac:dyDescent="0.2">
      <c r="A237" s="14"/>
      <c r="B237" s="86"/>
      <c r="C237" s="87"/>
      <c r="D237" s="87"/>
      <c r="E237" s="88"/>
      <c r="F237" s="14"/>
      <c r="G237" s="12"/>
      <c r="H237" s="12"/>
      <c r="I237" s="12"/>
    </row>
    <row r="238" spans="1:9" ht="12.95" customHeight="1" x14ac:dyDescent="0.2">
      <c r="A238" s="14"/>
      <c r="B238" s="86"/>
      <c r="C238" s="87"/>
      <c r="D238" s="87"/>
      <c r="E238" s="88"/>
      <c r="F238" s="14"/>
      <c r="G238" s="12"/>
      <c r="H238" s="12"/>
      <c r="I238" s="12"/>
    </row>
    <row r="239" spans="1:9" ht="12.95" customHeight="1" x14ac:dyDescent="0.2">
      <c r="A239" s="14"/>
      <c r="B239" s="86"/>
      <c r="C239" s="87"/>
      <c r="D239" s="87"/>
      <c r="E239" s="88"/>
      <c r="F239" s="14"/>
      <c r="G239" s="12"/>
      <c r="H239" s="12"/>
      <c r="I239" s="12"/>
    </row>
    <row r="240" spans="1:9" ht="12.95" customHeight="1" x14ac:dyDescent="0.2">
      <c r="A240" s="14"/>
      <c r="B240" s="86"/>
      <c r="C240" s="87"/>
      <c r="D240" s="87"/>
      <c r="E240" s="88"/>
      <c r="F240" s="14"/>
      <c r="G240" s="12"/>
      <c r="H240" s="12"/>
      <c r="I240" s="12"/>
    </row>
    <row r="241" spans="1:9" ht="12.95" customHeight="1" x14ac:dyDescent="0.2">
      <c r="A241" s="14"/>
      <c r="B241" s="86"/>
      <c r="C241" s="87"/>
      <c r="D241" s="87"/>
      <c r="E241" s="88"/>
      <c r="F241" s="14"/>
      <c r="G241" s="12"/>
      <c r="H241" s="12"/>
      <c r="I241" s="12"/>
    </row>
    <row r="242" spans="1:9" ht="12.95" customHeight="1" x14ac:dyDescent="0.2">
      <c r="A242" s="14"/>
      <c r="B242" s="86"/>
      <c r="C242" s="87"/>
      <c r="D242" s="87"/>
      <c r="E242" s="88"/>
      <c r="F242" s="14"/>
      <c r="G242" s="12"/>
      <c r="H242" s="12"/>
      <c r="I242" s="12"/>
    </row>
    <row r="243" spans="1:9" ht="12.95" customHeight="1" x14ac:dyDescent="0.2">
      <c r="A243" s="14"/>
      <c r="B243" s="86"/>
      <c r="C243" s="87"/>
      <c r="D243" s="87"/>
      <c r="E243" s="88"/>
      <c r="F243" s="14"/>
      <c r="G243" s="12"/>
      <c r="H243" s="12"/>
      <c r="I243" s="12"/>
    </row>
    <row r="244" spans="1:9" ht="12.95" customHeight="1" x14ac:dyDescent="0.2">
      <c r="A244" s="14"/>
      <c r="B244" s="86"/>
      <c r="C244" s="87"/>
      <c r="D244" s="87"/>
      <c r="E244" s="88"/>
      <c r="F244" s="14"/>
      <c r="G244" s="12"/>
      <c r="H244" s="12"/>
      <c r="I244" s="12"/>
    </row>
    <row r="245" spans="1:9" ht="12.95" customHeight="1" x14ac:dyDescent="0.2">
      <c r="A245" s="14"/>
      <c r="B245" s="86"/>
      <c r="C245" s="87"/>
      <c r="D245" s="87"/>
      <c r="E245" s="88"/>
      <c r="F245" s="14"/>
      <c r="G245" s="12"/>
      <c r="H245" s="12"/>
      <c r="I245" s="12"/>
    </row>
    <row r="246" spans="1:9" ht="5.45" customHeight="1" x14ac:dyDescent="0.2">
      <c r="A246" s="14"/>
      <c r="B246" s="86"/>
      <c r="C246" s="87"/>
      <c r="D246" s="87"/>
      <c r="E246" s="88"/>
      <c r="F246" s="14"/>
      <c r="G246" s="12"/>
      <c r="H246" s="12"/>
      <c r="I246" s="12"/>
    </row>
    <row r="247" spans="1:9" ht="18" customHeight="1" x14ac:dyDescent="0.2">
      <c r="A247" s="27" t="str">
        <f>"TOTAL FOR " &amp; UPPER("Section") &amp; "  6600 CARRIED FORWARD TO SUMMARY"</f>
        <v>TOTAL FOR SECTION  6600 CARRIED FORWARD TO SUMMARY</v>
      </c>
      <c r="B247" s="3"/>
      <c r="C247" s="3"/>
      <c r="D247" s="3"/>
      <c r="E247" s="3"/>
      <c r="F247" s="3"/>
      <c r="G247" s="3"/>
      <c r="H247" s="29"/>
      <c r="I247" s="28">
        <f>SUM(I204:I246)</f>
        <v>0</v>
      </c>
    </row>
    <row r="248" spans="1:9" ht="0.95" customHeight="1" x14ac:dyDescent="0.2"/>
    <row r="249" spans="1:9" ht="15.95" customHeight="1" x14ac:dyDescent="0.2">
      <c r="A249" s="89" t="s">
        <v>1986</v>
      </c>
      <c r="B249" s="89"/>
      <c r="C249" s="89"/>
      <c r="D249" s="89"/>
      <c r="E249" s="89"/>
      <c r="F249" s="89"/>
      <c r="G249" s="89"/>
      <c r="H249" s="89"/>
      <c r="I249" s="89"/>
    </row>
  </sheetData>
  <sheetProtection algorithmName="SHA-512" hashValue="lg4fJkQ5ryV1r1V9wTSj/Hq/8JfHvxw3XCXOuw5RKYe/mECcn3x9zTEWB3/aMN9Fd1V1b6bhBPITLUUlZEgdBg==" saltValue="el4Vj06nRZ1HjqH3Z5PH9g==" spinCount="100000" sheet="1" objects="1" scenarios="1" selectLockedCells="1"/>
  <mergeCells count="238">
    <mergeCell ref="B244:E244"/>
    <mergeCell ref="B245:E245"/>
    <mergeCell ref="B246:E246"/>
    <mergeCell ref="A249:I249"/>
    <mergeCell ref="B235:E235"/>
    <mergeCell ref="B236:E236"/>
    <mergeCell ref="B237:E237"/>
    <mergeCell ref="B238:E238"/>
    <mergeCell ref="B239:E239"/>
    <mergeCell ref="B240:E240"/>
    <mergeCell ref="B241:E241"/>
    <mergeCell ref="B242:E242"/>
    <mergeCell ref="B243:E243"/>
    <mergeCell ref="B226:E226"/>
    <mergeCell ref="B227:E227"/>
    <mergeCell ref="B228:E228"/>
    <mergeCell ref="B229:E229"/>
    <mergeCell ref="B230:E230"/>
    <mergeCell ref="B231:E231"/>
    <mergeCell ref="B232:E232"/>
    <mergeCell ref="B233:E233"/>
    <mergeCell ref="B234:E234"/>
    <mergeCell ref="B217:E217"/>
    <mergeCell ref="B218:E218"/>
    <mergeCell ref="B219:E219"/>
    <mergeCell ref="B220:E220"/>
    <mergeCell ref="B221:E221"/>
    <mergeCell ref="B222:E222"/>
    <mergeCell ref="B223:E223"/>
    <mergeCell ref="B224:E224"/>
    <mergeCell ref="B225:E225"/>
    <mergeCell ref="B208:E208"/>
    <mergeCell ref="C209:E209"/>
    <mergeCell ref="B210:E210"/>
    <mergeCell ref="B211:E211"/>
    <mergeCell ref="B212:E212"/>
    <mergeCell ref="B213:E213"/>
    <mergeCell ref="B214:E214"/>
    <mergeCell ref="B215:E215"/>
    <mergeCell ref="B216:E216"/>
    <mergeCell ref="E199:I199"/>
    <mergeCell ref="E200:I200"/>
    <mergeCell ref="E201:I201"/>
    <mergeCell ref="B202:E202"/>
    <mergeCell ref="B203:E203"/>
    <mergeCell ref="B204:E204"/>
    <mergeCell ref="C205:E205"/>
    <mergeCell ref="B206:E206"/>
    <mergeCell ref="C207:E207"/>
    <mergeCell ref="B188:E188"/>
    <mergeCell ref="B189:E189"/>
    <mergeCell ref="B190:E190"/>
    <mergeCell ref="B191:E191"/>
    <mergeCell ref="B192:E192"/>
    <mergeCell ref="B193:E193"/>
    <mergeCell ref="B194:E194"/>
    <mergeCell ref="A196:I196"/>
    <mergeCell ref="D198:I198"/>
    <mergeCell ref="B179:E179"/>
    <mergeCell ref="B180:E180"/>
    <mergeCell ref="B181:E181"/>
    <mergeCell ref="B182:E182"/>
    <mergeCell ref="B183:E183"/>
    <mergeCell ref="B184:E184"/>
    <mergeCell ref="B185:E185"/>
    <mergeCell ref="B186:E186"/>
    <mergeCell ref="B187:E187"/>
    <mergeCell ref="B170:E170"/>
    <mergeCell ref="B171:E171"/>
    <mergeCell ref="B172:E172"/>
    <mergeCell ref="B173:E173"/>
    <mergeCell ref="B174:E174"/>
    <mergeCell ref="B175:E175"/>
    <mergeCell ref="B176:E176"/>
    <mergeCell ref="B177:E177"/>
    <mergeCell ref="B178:E178"/>
    <mergeCell ref="B161:E161"/>
    <mergeCell ref="C162:E162"/>
    <mergeCell ref="B163:E163"/>
    <mergeCell ref="B164:E164"/>
    <mergeCell ref="B165:E165"/>
    <mergeCell ref="B166:E166"/>
    <mergeCell ref="B167:E167"/>
    <mergeCell ref="B168:E168"/>
    <mergeCell ref="B169:E169"/>
    <mergeCell ref="B152:E152"/>
    <mergeCell ref="C153:E153"/>
    <mergeCell ref="B154:E154"/>
    <mergeCell ref="B155:E155"/>
    <mergeCell ref="B156:E156"/>
    <mergeCell ref="B157:E157"/>
    <mergeCell ref="B158:E158"/>
    <mergeCell ref="B159:E159"/>
    <mergeCell ref="C160:E160"/>
    <mergeCell ref="B141:E141"/>
    <mergeCell ref="B142:E142"/>
    <mergeCell ref="A144:I144"/>
    <mergeCell ref="D146:I146"/>
    <mergeCell ref="E147:I147"/>
    <mergeCell ref="E148:I148"/>
    <mergeCell ref="E149:I149"/>
    <mergeCell ref="B150:E150"/>
    <mergeCell ref="B151:E151"/>
    <mergeCell ref="B132:E132"/>
    <mergeCell ref="B133:E133"/>
    <mergeCell ref="B134:E134"/>
    <mergeCell ref="B135:E135"/>
    <mergeCell ref="B136:E136"/>
    <mergeCell ref="B137:E137"/>
    <mergeCell ref="B138:E138"/>
    <mergeCell ref="B139:E139"/>
    <mergeCell ref="B140:E140"/>
    <mergeCell ref="B123:E123"/>
    <mergeCell ref="B124:E124"/>
    <mergeCell ref="B125:E125"/>
    <mergeCell ref="B126:E126"/>
    <mergeCell ref="B127:E127"/>
    <mergeCell ref="B128:E128"/>
    <mergeCell ref="B129:E129"/>
    <mergeCell ref="B130:E130"/>
    <mergeCell ref="B131:E131"/>
    <mergeCell ref="B114:E114"/>
    <mergeCell ref="B115:E115"/>
    <mergeCell ref="B116:E116"/>
    <mergeCell ref="B117:E117"/>
    <mergeCell ref="B118:E118"/>
    <mergeCell ref="B119:E119"/>
    <mergeCell ref="B120:E120"/>
    <mergeCell ref="B121:E121"/>
    <mergeCell ref="B122:E122"/>
    <mergeCell ref="B105:E105"/>
    <mergeCell ref="B106:E106"/>
    <mergeCell ref="B107:E107"/>
    <mergeCell ref="B108:E108"/>
    <mergeCell ref="B109:E109"/>
    <mergeCell ref="B110:E110"/>
    <mergeCell ref="B111:E111"/>
    <mergeCell ref="B112:E112"/>
    <mergeCell ref="B113:E113"/>
    <mergeCell ref="C96:E96"/>
    <mergeCell ref="B97:E97"/>
    <mergeCell ref="B98:E98"/>
    <mergeCell ref="B99:E99"/>
    <mergeCell ref="B100:E100"/>
    <mergeCell ref="B101:E101"/>
    <mergeCell ref="B102:E102"/>
    <mergeCell ref="B103:E103"/>
    <mergeCell ref="B104:E104"/>
    <mergeCell ref="B85:E85"/>
    <mergeCell ref="A87:I87"/>
    <mergeCell ref="D89:I89"/>
    <mergeCell ref="E90:I90"/>
    <mergeCell ref="E91:I91"/>
    <mergeCell ref="E92:I92"/>
    <mergeCell ref="B93:E93"/>
    <mergeCell ref="B94:E94"/>
    <mergeCell ref="B95:E95"/>
    <mergeCell ref="B76:E76"/>
    <mergeCell ref="B77:E77"/>
    <mergeCell ref="B78:E78"/>
    <mergeCell ref="B79:E79"/>
    <mergeCell ref="B80:E80"/>
    <mergeCell ref="B81:E81"/>
    <mergeCell ref="B82:E82"/>
    <mergeCell ref="B83:E83"/>
    <mergeCell ref="B84:E84"/>
    <mergeCell ref="B67:E67"/>
    <mergeCell ref="B68:E68"/>
    <mergeCell ref="B69:E69"/>
    <mergeCell ref="B70:E70"/>
    <mergeCell ref="B71:E71"/>
    <mergeCell ref="B72:E72"/>
    <mergeCell ref="B73:E73"/>
    <mergeCell ref="B74:E74"/>
    <mergeCell ref="B75:E75"/>
    <mergeCell ref="B58:E58"/>
    <mergeCell ref="B59:E59"/>
    <mergeCell ref="B60:E60"/>
    <mergeCell ref="C61:E61"/>
    <mergeCell ref="B62:E62"/>
    <mergeCell ref="B63:E63"/>
    <mergeCell ref="B64:E64"/>
    <mergeCell ref="B65:E65"/>
    <mergeCell ref="B66:E66"/>
    <mergeCell ref="C49:E49"/>
    <mergeCell ref="B50:E50"/>
    <mergeCell ref="B51:E51"/>
    <mergeCell ref="C52:E52"/>
    <mergeCell ref="B53:E53"/>
    <mergeCell ref="B54:E54"/>
    <mergeCell ref="B55:E55"/>
    <mergeCell ref="B56:E56"/>
    <mergeCell ref="C57:E57"/>
    <mergeCell ref="B38:E38"/>
    <mergeCell ref="A40:I40"/>
    <mergeCell ref="D42:I42"/>
    <mergeCell ref="E43:I43"/>
    <mergeCell ref="E44:I44"/>
    <mergeCell ref="E45:I45"/>
    <mergeCell ref="B46:E46"/>
    <mergeCell ref="B47:E47"/>
    <mergeCell ref="B48:E48"/>
    <mergeCell ref="B29:E29"/>
    <mergeCell ref="B30:E30"/>
    <mergeCell ref="B31:E31"/>
    <mergeCell ref="B32:E32"/>
    <mergeCell ref="B33:E33"/>
    <mergeCell ref="B34:E34"/>
    <mergeCell ref="B35:E35"/>
    <mergeCell ref="B36:E36"/>
    <mergeCell ref="B37:E37"/>
    <mergeCell ref="B20:E20"/>
    <mergeCell ref="B21:E21"/>
    <mergeCell ref="C22:E22"/>
    <mergeCell ref="C23:E23"/>
    <mergeCell ref="B24:E24"/>
    <mergeCell ref="B25:E25"/>
    <mergeCell ref="B26:E26"/>
    <mergeCell ref="B27:E27"/>
    <mergeCell ref="B28:E28"/>
    <mergeCell ref="B11:E11"/>
    <mergeCell ref="C12:E12"/>
    <mergeCell ref="C13:E13"/>
    <mergeCell ref="B14:E14"/>
    <mergeCell ref="C15:E15"/>
    <mergeCell ref="B16:E16"/>
    <mergeCell ref="C17:E17"/>
    <mergeCell ref="B18:E18"/>
    <mergeCell ref="B19:E19"/>
    <mergeCell ref="D2:I2"/>
    <mergeCell ref="E3:I3"/>
    <mergeCell ref="E4:I4"/>
    <mergeCell ref="E5:I5"/>
    <mergeCell ref="B6:E6"/>
    <mergeCell ref="B7:E7"/>
    <mergeCell ref="B8:E8"/>
    <mergeCell ref="C9:E9"/>
    <mergeCell ref="B10:E10"/>
  </mergeCells>
  <pageMargins left="0.59055118110236215" right="0.19685039370078738" top="0.39370078740157477" bottom="0.23622047244094485" header="0.31496062992125989" footer="0.23622047244094485"/>
  <pageSetup paperSize="9" orientation="portrait"/>
  <rowBreaks count="4" manualBreakCount="4">
    <brk id="40" max="16383" man="1"/>
    <brk id="87" max="16383" man="1"/>
    <brk id="144" max="16383" man="1"/>
    <brk id="19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0"/>
  <sheetViews>
    <sheetView topLeftCell="A8" workbookViewId="0">
      <selection activeCell="H8" sqref="H8"/>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10" ht="12.95" customHeight="1" x14ac:dyDescent="0.2">
      <c r="A1" s="2" t="str">
        <f>IF(D1="","","CONTRACT: ")</f>
        <v xml:space="preserve">CONTRACT: </v>
      </c>
      <c r="B1" s="2"/>
      <c r="C1" s="23"/>
      <c r="D1" s="2" t="s">
        <v>1731</v>
      </c>
      <c r="E1" s="2"/>
      <c r="F1" s="11"/>
      <c r="G1" s="11"/>
      <c r="H1" s="11"/>
      <c r="I1" s="21"/>
    </row>
    <row r="2" spans="1:10" ht="38.25" customHeight="1" x14ac:dyDescent="0.2">
      <c r="A2" s="10" t="str">
        <f>IF(D2="","","CONTRACT TITLE: ")</f>
        <v xml:space="preserve">CONTRACT TITLE: </v>
      </c>
      <c r="B2" s="10"/>
      <c r="C2" s="10"/>
      <c r="D2" s="76" t="s">
        <v>0</v>
      </c>
      <c r="E2" s="76"/>
      <c r="F2" s="76"/>
      <c r="G2" s="76"/>
      <c r="H2" s="76"/>
      <c r="I2" s="76"/>
    </row>
    <row r="3" spans="1:10" ht="12.95" customHeight="1" x14ac:dyDescent="0.2">
      <c r="A3" s="2" t="str">
        <f>IF((C3&amp;E3)="","",UPPER("SCHEDULE:"))</f>
        <v>SCHEDULE:</v>
      </c>
      <c r="B3" s="2"/>
      <c r="C3" s="13" t="s">
        <v>620</v>
      </c>
      <c r="D3" s="17"/>
      <c r="E3" s="78" t="s">
        <v>856</v>
      </c>
      <c r="F3" s="78"/>
      <c r="G3" s="78"/>
      <c r="H3" s="78"/>
      <c r="I3" s="78"/>
    </row>
    <row r="4" spans="1:10" ht="12.95" hidden="1" customHeight="1" x14ac:dyDescent="0.2">
      <c r="A4" s="2" t="str">
        <f>IF((C4&amp;E4)="","","SERIES:")</f>
        <v/>
      </c>
      <c r="B4" s="2"/>
      <c r="C4" s="13" t="s">
        <v>3</v>
      </c>
      <c r="D4" s="13"/>
      <c r="E4" s="78" t="s">
        <v>3</v>
      </c>
      <c r="F4" s="78"/>
      <c r="G4" s="78"/>
      <c r="H4" s="78"/>
      <c r="I4" s="78"/>
    </row>
    <row r="5" spans="1:10" ht="12.95" customHeight="1" x14ac:dyDescent="0.2">
      <c r="A5" s="2" t="str">
        <f>IF((C5&amp;E5)="","","SECTION:")</f>
        <v>SECTION:</v>
      </c>
      <c r="B5" s="2"/>
      <c r="C5" s="13" t="s">
        <v>1098</v>
      </c>
      <c r="D5" s="13"/>
      <c r="E5" s="79" t="s">
        <v>856</v>
      </c>
      <c r="F5" s="79"/>
      <c r="G5" s="79"/>
      <c r="H5" s="79"/>
      <c r="I5" s="79"/>
    </row>
    <row r="6" spans="1:10" ht="28.5" customHeight="1" x14ac:dyDescent="0.2">
      <c r="A6" s="1" t="s">
        <v>2</v>
      </c>
      <c r="B6" s="80" t="s">
        <v>119</v>
      </c>
      <c r="C6" s="80"/>
      <c r="D6" s="80"/>
      <c r="E6" s="80"/>
      <c r="F6" s="1" t="s">
        <v>1</v>
      </c>
      <c r="G6" s="1" t="s">
        <v>981</v>
      </c>
      <c r="H6" s="1" t="s">
        <v>497</v>
      </c>
      <c r="I6" s="1" t="s">
        <v>1111</v>
      </c>
      <c r="J6" s="22" t="s">
        <v>766</v>
      </c>
    </row>
    <row r="7" spans="1:10" ht="4.5" customHeight="1" x14ac:dyDescent="0.2">
      <c r="A7" s="4"/>
      <c r="B7" s="81"/>
      <c r="C7" s="82"/>
      <c r="D7" s="82"/>
      <c r="E7" s="83"/>
      <c r="F7" s="4"/>
      <c r="G7" s="4"/>
      <c r="H7" s="4"/>
      <c r="I7" s="4"/>
    </row>
    <row r="8" spans="1:10" ht="33.200000000000003" customHeight="1" x14ac:dyDescent="0.2">
      <c r="A8" s="6" t="s">
        <v>1099</v>
      </c>
      <c r="B8" s="84" t="s">
        <v>1332</v>
      </c>
      <c r="C8" s="85"/>
      <c r="D8" s="85"/>
      <c r="E8" s="85"/>
      <c r="F8" s="16" t="s">
        <v>990</v>
      </c>
      <c r="G8" s="7">
        <v>1</v>
      </c>
      <c r="H8" s="8">
        <v>0</v>
      </c>
      <c r="I8" s="5">
        <f t="shared" ref="I8:I10" si="0">ROUND(G8 * H8,2)</f>
        <v>0</v>
      </c>
      <c r="J8" s="18" t="s">
        <v>1474</v>
      </c>
    </row>
    <row r="9" spans="1:10" ht="56.1" customHeight="1" x14ac:dyDescent="0.2">
      <c r="A9" s="6" t="s">
        <v>1717</v>
      </c>
      <c r="B9" s="84" t="s">
        <v>754</v>
      </c>
      <c r="C9" s="85"/>
      <c r="D9" s="85"/>
      <c r="E9" s="85"/>
      <c r="F9" s="16" t="s">
        <v>990</v>
      </c>
      <c r="G9" s="7">
        <v>1</v>
      </c>
      <c r="H9" s="8">
        <v>0</v>
      </c>
      <c r="I9" s="5">
        <f t="shared" si="0"/>
        <v>0</v>
      </c>
      <c r="J9" s="18" t="s">
        <v>855</v>
      </c>
    </row>
    <row r="10" spans="1:10" ht="33.200000000000003" customHeight="1" x14ac:dyDescent="0.2">
      <c r="A10" s="6" t="s">
        <v>230</v>
      </c>
      <c r="B10" s="84" t="s">
        <v>359</v>
      </c>
      <c r="C10" s="85"/>
      <c r="D10" s="85"/>
      <c r="E10" s="85"/>
      <c r="F10" s="16" t="s">
        <v>1118</v>
      </c>
      <c r="G10" s="7">
        <v>24</v>
      </c>
      <c r="H10" s="8">
        <v>0</v>
      </c>
      <c r="I10" s="5">
        <f t="shared" si="0"/>
        <v>0</v>
      </c>
      <c r="J10" s="18" t="s">
        <v>1716</v>
      </c>
    </row>
    <row r="11" spans="1:10" ht="21.95" customHeight="1" x14ac:dyDescent="0.2">
      <c r="A11" s="6" t="s">
        <v>753</v>
      </c>
      <c r="B11" s="84" t="s">
        <v>361</v>
      </c>
      <c r="C11" s="85"/>
      <c r="D11" s="85"/>
      <c r="E11" s="85"/>
      <c r="F11" s="16" t="s">
        <v>3</v>
      </c>
      <c r="G11" s="9"/>
      <c r="H11" s="5"/>
      <c r="I11" s="5"/>
      <c r="J11" s="18" t="s">
        <v>487</v>
      </c>
    </row>
    <row r="12" spans="1:10" ht="21.95" customHeight="1" x14ac:dyDescent="0.2">
      <c r="A12" s="6" t="s">
        <v>3</v>
      </c>
      <c r="B12" s="6" t="s">
        <v>1338</v>
      </c>
      <c r="C12" s="85" t="s">
        <v>1989</v>
      </c>
      <c r="D12" s="85"/>
      <c r="E12" s="85"/>
      <c r="F12" s="16" t="s">
        <v>1858</v>
      </c>
      <c r="G12" s="7">
        <v>400</v>
      </c>
      <c r="H12" s="8">
        <v>0</v>
      </c>
      <c r="I12" s="5">
        <f t="shared" ref="I12:I20" si="1">ROUND(G12 * H12,2)</f>
        <v>0</v>
      </c>
      <c r="J12" s="18" t="s">
        <v>1715</v>
      </c>
    </row>
    <row r="13" spans="1:10" ht="21.95" customHeight="1" x14ac:dyDescent="0.2">
      <c r="A13" s="6" t="s">
        <v>3</v>
      </c>
      <c r="B13" s="6" t="s">
        <v>868</v>
      </c>
      <c r="C13" s="85" t="s">
        <v>857</v>
      </c>
      <c r="D13" s="85"/>
      <c r="E13" s="85"/>
      <c r="F13" s="16" t="s">
        <v>1858</v>
      </c>
      <c r="G13" s="7">
        <v>400</v>
      </c>
      <c r="H13" s="8">
        <v>0</v>
      </c>
      <c r="I13" s="5">
        <f t="shared" si="1"/>
        <v>0</v>
      </c>
      <c r="J13" s="18" t="s">
        <v>1473</v>
      </c>
    </row>
    <row r="14" spans="1:10" ht="21.95" customHeight="1" x14ac:dyDescent="0.2">
      <c r="A14" s="6" t="s">
        <v>3</v>
      </c>
      <c r="B14" s="6" t="s">
        <v>376</v>
      </c>
      <c r="C14" s="85" t="s">
        <v>1218</v>
      </c>
      <c r="D14" s="85"/>
      <c r="E14" s="85"/>
      <c r="F14" s="16" t="s">
        <v>1858</v>
      </c>
      <c r="G14" s="7">
        <v>100</v>
      </c>
      <c r="H14" s="8">
        <v>0</v>
      </c>
      <c r="I14" s="5">
        <f t="shared" si="1"/>
        <v>0</v>
      </c>
      <c r="J14" s="18" t="s">
        <v>755</v>
      </c>
    </row>
    <row r="15" spans="1:10" ht="21.95" customHeight="1" x14ac:dyDescent="0.2">
      <c r="A15" s="6" t="s">
        <v>3</v>
      </c>
      <c r="B15" s="6" t="s">
        <v>1859</v>
      </c>
      <c r="C15" s="85" t="s">
        <v>756</v>
      </c>
      <c r="D15" s="85"/>
      <c r="E15" s="85"/>
      <c r="F15" s="16" t="s">
        <v>1858</v>
      </c>
      <c r="G15" s="7">
        <v>400</v>
      </c>
      <c r="H15" s="8">
        <v>0</v>
      </c>
      <c r="I15" s="5">
        <f t="shared" si="1"/>
        <v>0</v>
      </c>
      <c r="J15" s="18" t="s">
        <v>486</v>
      </c>
    </row>
    <row r="16" spans="1:10" ht="21.95" customHeight="1" x14ac:dyDescent="0.2">
      <c r="A16" s="6" t="s">
        <v>3</v>
      </c>
      <c r="B16" s="6" t="s">
        <v>1345</v>
      </c>
      <c r="C16" s="85" t="s">
        <v>1842</v>
      </c>
      <c r="D16" s="85"/>
      <c r="E16" s="85"/>
      <c r="F16" s="16" t="s">
        <v>1858</v>
      </c>
      <c r="G16" s="7">
        <v>800</v>
      </c>
      <c r="H16" s="8">
        <v>0</v>
      </c>
      <c r="I16" s="5">
        <f t="shared" si="1"/>
        <v>0</v>
      </c>
      <c r="J16" s="18" t="s">
        <v>360</v>
      </c>
    </row>
    <row r="17" spans="1:10" ht="21.95" customHeight="1" x14ac:dyDescent="0.2">
      <c r="A17" s="6" t="s">
        <v>3</v>
      </c>
      <c r="B17" s="6" t="s">
        <v>993</v>
      </c>
      <c r="C17" s="85" t="s">
        <v>362</v>
      </c>
      <c r="D17" s="85"/>
      <c r="E17" s="85"/>
      <c r="F17" s="16" t="s">
        <v>1858</v>
      </c>
      <c r="G17" s="7">
        <v>800</v>
      </c>
      <c r="H17" s="8">
        <v>0</v>
      </c>
      <c r="I17" s="5">
        <f t="shared" si="1"/>
        <v>0</v>
      </c>
      <c r="J17" s="18" t="s">
        <v>485</v>
      </c>
    </row>
    <row r="18" spans="1:10" ht="21.95" customHeight="1" x14ac:dyDescent="0.2">
      <c r="A18" s="6" t="s">
        <v>3</v>
      </c>
      <c r="B18" s="6" t="s">
        <v>502</v>
      </c>
      <c r="C18" s="85" t="s">
        <v>1330</v>
      </c>
      <c r="D18" s="85"/>
      <c r="E18" s="85"/>
      <c r="F18" s="16" t="s">
        <v>1858</v>
      </c>
      <c r="G18" s="7">
        <v>800</v>
      </c>
      <c r="H18" s="8">
        <v>0</v>
      </c>
      <c r="I18" s="5">
        <f t="shared" si="1"/>
        <v>0</v>
      </c>
      <c r="J18" s="18" t="s">
        <v>1714</v>
      </c>
    </row>
    <row r="19" spans="1:10" ht="21.95" customHeight="1" x14ac:dyDescent="0.2">
      <c r="A19" s="6" t="s">
        <v>3</v>
      </c>
      <c r="B19" s="6" t="s">
        <v>22</v>
      </c>
      <c r="C19" s="85" t="s">
        <v>1844</v>
      </c>
      <c r="D19" s="85"/>
      <c r="E19" s="85"/>
      <c r="F19" s="16" t="s">
        <v>1858</v>
      </c>
      <c r="G19" s="7">
        <v>400</v>
      </c>
      <c r="H19" s="8">
        <v>0</v>
      </c>
      <c r="I19" s="5">
        <f t="shared" si="1"/>
        <v>0</v>
      </c>
      <c r="J19" s="18" t="s">
        <v>621</v>
      </c>
    </row>
    <row r="20" spans="1:10" ht="21.95" customHeight="1" x14ac:dyDescent="0.2">
      <c r="A20" s="6" t="s">
        <v>3</v>
      </c>
      <c r="B20" s="6" t="s">
        <v>3</v>
      </c>
      <c r="C20" s="15" t="s">
        <v>1486</v>
      </c>
      <c r="D20" s="85" t="s">
        <v>757</v>
      </c>
      <c r="E20" s="85"/>
      <c r="F20" s="16" t="s">
        <v>1858</v>
      </c>
      <c r="G20" s="7">
        <v>150</v>
      </c>
      <c r="H20" s="8">
        <v>0</v>
      </c>
      <c r="I20" s="5">
        <f t="shared" si="1"/>
        <v>0</v>
      </c>
      <c r="J20" s="18" t="s">
        <v>1475</v>
      </c>
    </row>
    <row r="21" spans="1:10" ht="21.95" customHeight="1" x14ac:dyDescent="0.2">
      <c r="A21" s="6" t="s">
        <v>1219</v>
      </c>
      <c r="B21" s="84" t="s">
        <v>975</v>
      </c>
      <c r="C21" s="85"/>
      <c r="D21" s="85"/>
      <c r="E21" s="85"/>
      <c r="F21" s="16" t="s">
        <v>3</v>
      </c>
      <c r="G21" s="9"/>
      <c r="H21" s="5"/>
      <c r="I21" s="5"/>
      <c r="J21" s="18" t="s">
        <v>1605</v>
      </c>
    </row>
    <row r="22" spans="1:10" ht="33.200000000000003" customHeight="1" x14ac:dyDescent="0.2">
      <c r="A22" s="6" t="s">
        <v>3</v>
      </c>
      <c r="B22" s="6" t="s">
        <v>1338</v>
      </c>
      <c r="C22" s="85" t="s">
        <v>363</v>
      </c>
      <c r="D22" s="85"/>
      <c r="E22" s="85"/>
      <c r="F22" s="16" t="s">
        <v>1118</v>
      </c>
      <c r="G22" s="7">
        <v>24</v>
      </c>
      <c r="H22" s="8">
        <v>0</v>
      </c>
      <c r="I22" s="5">
        <f t="shared" ref="I22:I23" si="2">ROUND(G22 * H22,2)</f>
        <v>0</v>
      </c>
      <c r="J22" s="18" t="s">
        <v>1331</v>
      </c>
    </row>
    <row r="23" spans="1:10" ht="33.200000000000003" customHeight="1" x14ac:dyDescent="0.2">
      <c r="A23" s="6" t="s">
        <v>3</v>
      </c>
      <c r="B23" s="6" t="s">
        <v>868</v>
      </c>
      <c r="C23" s="85" t="s">
        <v>488</v>
      </c>
      <c r="D23" s="85"/>
      <c r="E23" s="85"/>
      <c r="F23" s="16" t="s">
        <v>1118</v>
      </c>
      <c r="G23" s="7">
        <v>24</v>
      </c>
      <c r="H23" s="8">
        <v>0</v>
      </c>
      <c r="I23" s="5">
        <f t="shared" si="2"/>
        <v>0</v>
      </c>
      <c r="J23" s="18" t="s">
        <v>1097</v>
      </c>
    </row>
    <row r="24" spans="1:10" ht="21.95" customHeight="1" x14ac:dyDescent="0.2">
      <c r="A24" s="6" t="s">
        <v>1718</v>
      </c>
      <c r="B24" s="84" t="s">
        <v>1604</v>
      </c>
      <c r="C24" s="85"/>
      <c r="D24" s="85"/>
      <c r="E24" s="85"/>
      <c r="F24" s="16" t="s">
        <v>3</v>
      </c>
      <c r="G24" s="9"/>
      <c r="H24" s="5"/>
      <c r="I24" s="5"/>
      <c r="J24" s="18" t="s">
        <v>364</v>
      </c>
    </row>
    <row r="25" spans="1:10" ht="33.200000000000003" customHeight="1" x14ac:dyDescent="0.2">
      <c r="A25" s="6" t="s">
        <v>3</v>
      </c>
      <c r="B25" s="6" t="s">
        <v>1338</v>
      </c>
      <c r="C25" s="85" t="s">
        <v>858</v>
      </c>
      <c r="D25" s="85"/>
      <c r="E25" s="85"/>
      <c r="F25" s="16" t="s">
        <v>1858</v>
      </c>
      <c r="G25" s="7">
        <v>400</v>
      </c>
      <c r="H25" s="8">
        <v>0</v>
      </c>
      <c r="I25" s="5">
        <f t="shared" ref="I25:I27" si="3">ROUND(G25 * H25,2)</f>
        <v>0</v>
      </c>
      <c r="J25" s="18" t="s">
        <v>231</v>
      </c>
    </row>
    <row r="26" spans="1:10" ht="21.95" customHeight="1" x14ac:dyDescent="0.2">
      <c r="A26" s="6" t="s">
        <v>3</v>
      </c>
      <c r="B26" s="6" t="s">
        <v>868</v>
      </c>
      <c r="C26" s="85" t="s">
        <v>758</v>
      </c>
      <c r="D26" s="85"/>
      <c r="E26" s="85"/>
      <c r="F26" s="16" t="s">
        <v>1858</v>
      </c>
      <c r="G26" s="7">
        <v>400</v>
      </c>
      <c r="H26" s="8">
        <v>0</v>
      </c>
      <c r="I26" s="5">
        <f t="shared" si="3"/>
        <v>0</v>
      </c>
      <c r="J26" s="18" t="s">
        <v>1719</v>
      </c>
    </row>
    <row r="27" spans="1:10" ht="21.95" customHeight="1" x14ac:dyDescent="0.2">
      <c r="A27" s="6" t="s">
        <v>3</v>
      </c>
      <c r="B27" s="6" t="s">
        <v>376</v>
      </c>
      <c r="C27" s="85" t="s">
        <v>1101</v>
      </c>
      <c r="D27" s="85"/>
      <c r="E27" s="85"/>
      <c r="F27" s="16" t="s">
        <v>1858</v>
      </c>
      <c r="G27" s="7">
        <v>400</v>
      </c>
      <c r="H27" s="8">
        <v>0</v>
      </c>
      <c r="I27" s="5">
        <f t="shared" si="3"/>
        <v>0</v>
      </c>
      <c r="J27" s="18" t="s">
        <v>619</v>
      </c>
    </row>
    <row r="28" spans="1:10" ht="21.95" customHeight="1" x14ac:dyDescent="0.2">
      <c r="A28" s="6" t="s">
        <v>232</v>
      </c>
      <c r="B28" s="84" t="s">
        <v>1476</v>
      </c>
      <c r="C28" s="85"/>
      <c r="D28" s="85"/>
      <c r="E28" s="85"/>
      <c r="F28" s="16" t="s">
        <v>3</v>
      </c>
      <c r="G28" s="9"/>
      <c r="H28" s="5"/>
      <c r="I28" s="5"/>
      <c r="J28" s="18" t="s">
        <v>233</v>
      </c>
    </row>
    <row r="29" spans="1:10" ht="21.95" customHeight="1" x14ac:dyDescent="0.2">
      <c r="A29" s="6" t="s">
        <v>3</v>
      </c>
      <c r="B29" s="6" t="s">
        <v>1338</v>
      </c>
      <c r="C29" s="85" t="s">
        <v>489</v>
      </c>
      <c r="D29" s="85"/>
      <c r="E29" s="85"/>
      <c r="F29" s="16" t="s">
        <v>1386</v>
      </c>
      <c r="G29" s="7">
        <v>20</v>
      </c>
      <c r="H29" s="8">
        <v>0</v>
      </c>
      <c r="I29" s="5">
        <f t="shared" ref="I29:I31" si="4">ROUND(G29 * H29,2)</f>
        <v>0</v>
      </c>
      <c r="J29" s="18" t="s">
        <v>1606</v>
      </c>
    </row>
    <row r="30" spans="1:10" ht="44.65" customHeight="1" x14ac:dyDescent="0.2">
      <c r="A30" s="6" t="s">
        <v>3</v>
      </c>
      <c r="B30" s="6" t="s">
        <v>868</v>
      </c>
      <c r="C30" s="85" t="s">
        <v>1607</v>
      </c>
      <c r="D30" s="85"/>
      <c r="E30" s="85"/>
      <c r="F30" s="16" t="s">
        <v>1858</v>
      </c>
      <c r="G30" s="7">
        <v>20</v>
      </c>
      <c r="H30" s="8">
        <v>0</v>
      </c>
      <c r="I30" s="5">
        <f t="shared" si="4"/>
        <v>0</v>
      </c>
      <c r="J30" s="18" t="s">
        <v>622</v>
      </c>
    </row>
    <row r="31" spans="1:10" ht="21.95" customHeight="1" x14ac:dyDescent="0.2">
      <c r="A31" s="6" t="s">
        <v>3</v>
      </c>
      <c r="B31" s="6" t="s">
        <v>376</v>
      </c>
      <c r="C31" s="85" t="s">
        <v>1217</v>
      </c>
      <c r="D31" s="85"/>
      <c r="E31" s="85"/>
      <c r="F31" s="16" t="s">
        <v>1858</v>
      </c>
      <c r="G31" s="7">
        <v>20</v>
      </c>
      <c r="H31" s="8">
        <v>0</v>
      </c>
      <c r="I31" s="5">
        <f t="shared" si="4"/>
        <v>0</v>
      </c>
      <c r="J31" s="18" t="s">
        <v>623</v>
      </c>
    </row>
    <row r="32" spans="1:10" ht="8.65" customHeight="1" x14ac:dyDescent="0.2">
      <c r="A32" s="14"/>
      <c r="B32" s="86"/>
      <c r="C32" s="87"/>
      <c r="D32" s="87"/>
      <c r="E32" s="88"/>
      <c r="F32" s="14"/>
      <c r="G32" s="12"/>
      <c r="H32" s="12"/>
      <c r="I32" s="12"/>
      <c r="J32" s="18"/>
    </row>
    <row r="33" spans="1:10" ht="18" customHeight="1" x14ac:dyDescent="0.2">
      <c r="A33" s="34"/>
      <c r="B33" s="26" t="s">
        <v>1341</v>
      </c>
      <c r="C33" s="3"/>
      <c r="D33" s="3"/>
      <c r="E33" s="26"/>
      <c r="F33" s="3"/>
      <c r="G33" s="3"/>
      <c r="H33" s="3"/>
      <c r="I33" s="37">
        <f>SUM(I8:I32)</f>
        <v>0</v>
      </c>
      <c r="J33" s="18"/>
    </row>
    <row r="34" spans="1:10" ht="15.95" customHeight="1" x14ac:dyDescent="0.2">
      <c r="A34" s="89" t="s">
        <v>490</v>
      </c>
      <c r="B34" s="89"/>
      <c r="C34" s="89"/>
      <c r="D34" s="89"/>
      <c r="E34" s="89"/>
      <c r="F34" s="89"/>
      <c r="G34" s="89"/>
      <c r="H34" s="89"/>
      <c r="I34" s="89"/>
      <c r="J34" s="18"/>
    </row>
    <row r="35" spans="1:10" ht="12.95" customHeight="1" x14ac:dyDescent="0.2">
      <c r="A35" s="2" t="str">
        <f>IF(D35="","","CONTRACT: ")</f>
        <v xml:space="preserve">CONTRACT: </v>
      </c>
      <c r="B35" s="2"/>
      <c r="C35" s="23"/>
      <c r="D35" s="2" t="s">
        <v>1731</v>
      </c>
      <c r="E35" s="2"/>
      <c r="F35" s="11"/>
      <c r="G35" s="11"/>
      <c r="H35" s="11"/>
      <c r="I35" s="21"/>
    </row>
    <row r="36" spans="1:10" ht="38.25" customHeight="1" x14ac:dyDescent="0.2">
      <c r="A36" s="10" t="str">
        <f>IF(D36="","","CONTRACT TITLE: ")</f>
        <v xml:space="preserve">CONTRACT TITLE: </v>
      </c>
      <c r="B36" s="10"/>
      <c r="C36" s="10"/>
      <c r="D36" s="76" t="s">
        <v>0</v>
      </c>
      <c r="E36" s="76"/>
      <c r="F36" s="76"/>
      <c r="G36" s="76"/>
      <c r="H36" s="76"/>
      <c r="I36" s="76"/>
    </row>
    <row r="37" spans="1:10" ht="12.95" customHeight="1" x14ac:dyDescent="0.2">
      <c r="A37" s="2" t="str">
        <f>IF((C37&amp;E37)="","",UPPER("SCHEDULE:"))</f>
        <v>SCHEDULE:</v>
      </c>
      <c r="B37" s="2"/>
      <c r="C37" s="13" t="s">
        <v>620</v>
      </c>
      <c r="D37" s="17"/>
      <c r="E37" s="78" t="s">
        <v>856</v>
      </c>
      <c r="F37" s="78"/>
      <c r="G37" s="78"/>
      <c r="H37" s="78"/>
      <c r="I37" s="78"/>
    </row>
    <row r="38" spans="1:10" ht="12.95" hidden="1" customHeight="1" x14ac:dyDescent="0.2">
      <c r="A38" s="2" t="str">
        <f>IF((C38&amp;E38)="","","SERIES:")</f>
        <v/>
      </c>
      <c r="B38" s="2"/>
      <c r="C38" s="13" t="s">
        <v>3</v>
      </c>
      <c r="D38" s="13"/>
      <c r="E38" s="78" t="s">
        <v>3</v>
      </c>
      <c r="F38" s="78"/>
      <c r="G38" s="78"/>
      <c r="H38" s="78"/>
      <c r="I38" s="78"/>
    </row>
    <row r="39" spans="1:10" ht="12.95" customHeight="1" x14ac:dyDescent="0.2">
      <c r="A39" s="2" t="str">
        <f>IF((C39&amp;E39)="","","SECTION:")</f>
        <v>SECTION:</v>
      </c>
      <c r="B39" s="2"/>
      <c r="C39" s="13" t="s">
        <v>1098</v>
      </c>
      <c r="D39" s="13"/>
      <c r="E39" s="79" t="s">
        <v>856</v>
      </c>
      <c r="F39" s="79"/>
      <c r="G39" s="79"/>
      <c r="H39" s="79"/>
      <c r="I39" s="79"/>
    </row>
    <row r="40" spans="1:10" ht="28.5" customHeight="1" x14ac:dyDescent="0.2">
      <c r="A40" s="1" t="s">
        <v>2</v>
      </c>
      <c r="B40" s="80" t="s">
        <v>119</v>
      </c>
      <c r="C40" s="80"/>
      <c r="D40" s="80"/>
      <c r="E40" s="80"/>
      <c r="F40" s="1" t="s">
        <v>1</v>
      </c>
      <c r="G40" s="1" t="s">
        <v>981</v>
      </c>
      <c r="H40" s="1" t="s">
        <v>497</v>
      </c>
      <c r="I40" s="1" t="s">
        <v>1111</v>
      </c>
      <c r="J40" s="22" t="s">
        <v>766</v>
      </c>
    </row>
    <row r="41" spans="1:10" ht="4.5" customHeight="1" x14ac:dyDescent="0.2">
      <c r="A41" s="4"/>
      <c r="B41" s="81"/>
      <c r="C41" s="82"/>
      <c r="D41" s="82"/>
      <c r="E41" s="83"/>
      <c r="F41" s="4"/>
      <c r="G41" s="4"/>
      <c r="H41" s="4"/>
      <c r="I41" s="4"/>
    </row>
    <row r="42" spans="1:10" ht="18" customHeight="1" x14ac:dyDescent="0.2">
      <c r="A42" s="19"/>
      <c r="B42" s="36" t="s">
        <v>1614</v>
      </c>
      <c r="C42" s="2"/>
      <c r="D42" s="2"/>
      <c r="E42" s="35"/>
      <c r="F42" s="20"/>
      <c r="G42" s="20"/>
      <c r="H42" s="19"/>
      <c r="I42" s="38">
        <f>I33</f>
        <v>0</v>
      </c>
    </row>
    <row r="43" spans="1:10" ht="4.5" customHeight="1" x14ac:dyDescent="0.2">
      <c r="A43" s="19"/>
      <c r="B43" s="90"/>
      <c r="C43" s="91"/>
      <c r="D43" s="91"/>
      <c r="E43" s="92"/>
      <c r="F43" s="20"/>
      <c r="G43" s="20"/>
      <c r="H43" s="20"/>
      <c r="I43" s="39"/>
    </row>
    <row r="44" spans="1:10" ht="21.95" customHeight="1" x14ac:dyDescent="0.2">
      <c r="A44" s="6" t="s">
        <v>3</v>
      </c>
      <c r="B44" s="6" t="s">
        <v>1859</v>
      </c>
      <c r="C44" s="85" t="s">
        <v>859</v>
      </c>
      <c r="D44" s="85"/>
      <c r="E44" s="85"/>
      <c r="F44" s="16" t="s">
        <v>1858</v>
      </c>
      <c r="G44" s="7">
        <v>20</v>
      </c>
      <c r="H44" s="8">
        <v>0</v>
      </c>
      <c r="I44" s="5">
        <f t="shared" ref="I44:I51" si="5">ROUND(G44 * H44,2)</f>
        <v>0</v>
      </c>
      <c r="J44" s="18" t="s">
        <v>111</v>
      </c>
    </row>
    <row r="45" spans="1:10" ht="21.95" customHeight="1" x14ac:dyDescent="0.2">
      <c r="A45" s="6" t="s">
        <v>3</v>
      </c>
      <c r="B45" s="6" t="s">
        <v>1345</v>
      </c>
      <c r="C45" s="85" t="s">
        <v>1477</v>
      </c>
      <c r="D45" s="85"/>
      <c r="E45" s="85"/>
      <c r="F45" s="16" t="s">
        <v>1858</v>
      </c>
      <c r="G45" s="7">
        <v>400</v>
      </c>
      <c r="H45" s="8">
        <v>0</v>
      </c>
      <c r="I45" s="5">
        <f t="shared" si="5"/>
        <v>0</v>
      </c>
      <c r="J45" s="18" t="s">
        <v>1100</v>
      </c>
    </row>
    <row r="46" spans="1:10" ht="21.95" customHeight="1" x14ac:dyDescent="0.2">
      <c r="A46" s="6" t="s">
        <v>759</v>
      </c>
      <c r="B46" s="84" t="s">
        <v>1720</v>
      </c>
      <c r="C46" s="85"/>
      <c r="D46" s="85"/>
      <c r="E46" s="85"/>
      <c r="F46" s="16" t="s">
        <v>1858</v>
      </c>
      <c r="G46" s="7">
        <v>10</v>
      </c>
      <c r="H46" s="8">
        <v>0</v>
      </c>
      <c r="I46" s="5">
        <f t="shared" si="5"/>
        <v>0</v>
      </c>
      <c r="J46" s="18" t="s">
        <v>234</v>
      </c>
    </row>
    <row r="47" spans="1:10" ht="21.95" customHeight="1" x14ac:dyDescent="0.2">
      <c r="A47" s="6" t="s">
        <v>1220</v>
      </c>
      <c r="B47" s="84" t="s">
        <v>1213</v>
      </c>
      <c r="C47" s="85"/>
      <c r="D47" s="85"/>
      <c r="E47" s="85"/>
      <c r="F47" s="16" t="s">
        <v>1103</v>
      </c>
      <c r="G47" s="7">
        <v>600</v>
      </c>
      <c r="H47" s="8">
        <v>0</v>
      </c>
      <c r="I47" s="5">
        <f t="shared" si="5"/>
        <v>0</v>
      </c>
      <c r="J47" s="18" t="s">
        <v>624</v>
      </c>
    </row>
    <row r="48" spans="1:10" ht="21.95" customHeight="1" x14ac:dyDescent="0.2">
      <c r="A48" s="6" t="s">
        <v>235</v>
      </c>
      <c r="B48" s="84" t="s">
        <v>491</v>
      </c>
      <c r="C48" s="85"/>
      <c r="D48" s="85"/>
      <c r="E48" s="85"/>
      <c r="F48" s="16" t="s">
        <v>1858</v>
      </c>
      <c r="G48" s="7">
        <v>4</v>
      </c>
      <c r="H48" s="8">
        <v>0</v>
      </c>
      <c r="I48" s="5">
        <f t="shared" si="5"/>
        <v>0</v>
      </c>
      <c r="J48" s="18" t="s">
        <v>1845</v>
      </c>
    </row>
    <row r="49" spans="1:10" ht="21.95" customHeight="1" x14ac:dyDescent="0.2">
      <c r="A49" s="6" t="s">
        <v>760</v>
      </c>
      <c r="B49" s="84" t="s">
        <v>482</v>
      </c>
      <c r="C49" s="85"/>
      <c r="D49" s="85"/>
      <c r="E49" s="85"/>
      <c r="F49" s="16" t="s">
        <v>19</v>
      </c>
      <c r="G49" s="7">
        <v>24</v>
      </c>
      <c r="H49" s="8">
        <v>0</v>
      </c>
      <c r="I49" s="5">
        <f t="shared" si="5"/>
        <v>0</v>
      </c>
      <c r="J49" s="18" t="s">
        <v>1988</v>
      </c>
    </row>
    <row r="50" spans="1:10" ht="21.95" customHeight="1" x14ac:dyDescent="0.2">
      <c r="A50" s="6" t="s">
        <v>1221</v>
      </c>
      <c r="B50" s="84" t="s">
        <v>1222</v>
      </c>
      <c r="C50" s="85"/>
      <c r="D50" s="85"/>
      <c r="E50" s="85"/>
      <c r="F50" s="16" t="s">
        <v>990</v>
      </c>
      <c r="G50" s="7">
        <v>1</v>
      </c>
      <c r="H50" s="8">
        <v>0</v>
      </c>
      <c r="I50" s="5">
        <f t="shared" si="5"/>
        <v>0</v>
      </c>
      <c r="J50" s="18" t="s">
        <v>1721</v>
      </c>
    </row>
    <row r="51" spans="1:10" ht="21.95" customHeight="1" x14ac:dyDescent="0.2">
      <c r="A51" s="6" t="s">
        <v>1722</v>
      </c>
      <c r="B51" s="84" t="s">
        <v>1987</v>
      </c>
      <c r="C51" s="85"/>
      <c r="D51" s="85"/>
      <c r="E51" s="85"/>
      <c r="F51" s="16" t="s">
        <v>990</v>
      </c>
      <c r="G51" s="7">
        <v>1</v>
      </c>
      <c r="H51" s="8">
        <v>0</v>
      </c>
      <c r="I51" s="5">
        <f t="shared" si="5"/>
        <v>0</v>
      </c>
      <c r="J51" s="18" t="s">
        <v>1223</v>
      </c>
    </row>
    <row r="52" spans="1:10" ht="21.95" customHeight="1" x14ac:dyDescent="0.2">
      <c r="A52" s="6" t="s">
        <v>1608</v>
      </c>
      <c r="B52" s="84" t="s">
        <v>1327</v>
      </c>
      <c r="C52" s="85"/>
      <c r="D52" s="85"/>
      <c r="E52" s="85"/>
      <c r="F52" s="16" t="s">
        <v>3</v>
      </c>
      <c r="G52" s="9"/>
      <c r="H52" s="5"/>
      <c r="I52" s="5"/>
      <c r="J52" s="18" t="s">
        <v>1990</v>
      </c>
    </row>
    <row r="53" spans="1:10" ht="33.200000000000003" customHeight="1" x14ac:dyDescent="0.2">
      <c r="A53" s="6" t="s">
        <v>3</v>
      </c>
      <c r="B53" s="6" t="s">
        <v>1338</v>
      </c>
      <c r="C53" s="85" t="s">
        <v>626</v>
      </c>
      <c r="D53" s="85"/>
      <c r="E53" s="85"/>
      <c r="F53" s="16" t="s">
        <v>990</v>
      </c>
      <c r="G53" s="7">
        <v>1</v>
      </c>
      <c r="H53" s="8">
        <v>0</v>
      </c>
      <c r="I53" s="5">
        <f t="shared" ref="I53:I58" si="6">ROUND(G53 * H53,2)</f>
        <v>0</v>
      </c>
      <c r="J53" s="18" t="s">
        <v>1224</v>
      </c>
    </row>
    <row r="54" spans="1:10" ht="44.65" customHeight="1" x14ac:dyDescent="0.2">
      <c r="A54" s="6" t="s">
        <v>3</v>
      </c>
      <c r="B54" s="6" t="s">
        <v>868</v>
      </c>
      <c r="C54" s="85" t="s">
        <v>492</v>
      </c>
      <c r="D54" s="85"/>
      <c r="E54" s="85"/>
      <c r="F54" s="16" t="s">
        <v>990</v>
      </c>
      <c r="G54" s="7">
        <v>1</v>
      </c>
      <c r="H54" s="8">
        <v>0</v>
      </c>
      <c r="I54" s="5">
        <f t="shared" si="6"/>
        <v>0</v>
      </c>
      <c r="J54" s="18" t="s">
        <v>1723</v>
      </c>
    </row>
    <row r="55" spans="1:10" ht="33.200000000000003" customHeight="1" x14ac:dyDescent="0.2">
      <c r="A55" s="6" t="s">
        <v>3</v>
      </c>
      <c r="B55" s="6" t="s">
        <v>376</v>
      </c>
      <c r="C55" s="85" t="s">
        <v>860</v>
      </c>
      <c r="D55" s="85"/>
      <c r="E55" s="85"/>
      <c r="F55" s="16" t="s">
        <v>990</v>
      </c>
      <c r="G55" s="7">
        <v>1</v>
      </c>
      <c r="H55" s="8">
        <v>0</v>
      </c>
      <c r="I55" s="5">
        <f t="shared" si="6"/>
        <v>0</v>
      </c>
      <c r="J55" s="18" t="s">
        <v>976</v>
      </c>
    </row>
    <row r="56" spans="1:10" ht="21.95" customHeight="1" x14ac:dyDescent="0.2">
      <c r="A56" s="6" t="s">
        <v>3</v>
      </c>
      <c r="B56" s="6" t="s">
        <v>1859</v>
      </c>
      <c r="C56" s="85" t="s">
        <v>761</v>
      </c>
      <c r="D56" s="85"/>
      <c r="E56" s="85"/>
      <c r="F56" s="16" t="s">
        <v>3</v>
      </c>
      <c r="G56" s="7">
        <v>1</v>
      </c>
      <c r="H56" s="8">
        <v>0</v>
      </c>
      <c r="I56" s="5">
        <f t="shared" si="6"/>
        <v>0</v>
      </c>
      <c r="J56" s="18" t="s">
        <v>1724</v>
      </c>
    </row>
    <row r="57" spans="1:10" ht="33.200000000000003" customHeight="1" x14ac:dyDescent="0.2">
      <c r="A57" s="6" t="s">
        <v>3</v>
      </c>
      <c r="B57" s="6" t="s">
        <v>1345</v>
      </c>
      <c r="C57" s="85" t="s">
        <v>493</v>
      </c>
      <c r="D57" s="85"/>
      <c r="E57" s="85"/>
      <c r="F57" s="16" t="s">
        <v>990</v>
      </c>
      <c r="G57" s="7">
        <v>1</v>
      </c>
      <c r="H57" s="8">
        <v>0</v>
      </c>
      <c r="I57" s="5">
        <f t="shared" si="6"/>
        <v>0</v>
      </c>
      <c r="J57" s="18" t="s">
        <v>1846</v>
      </c>
    </row>
    <row r="58" spans="1:10" ht="21.95" customHeight="1" x14ac:dyDescent="0.2">
      <c r="A58" s="6" t="s">
        <v>3</v>
      </c>
      <c r="B58" s="6" t="s">
        <v>993</v>
      </c>
      <c r="C58" s="85" t="s">
        <v>1725</v>
      </c>
      <c r="D58" s="85"/>
      <c r="E58" s="85"/>
      <c r="F58" s="16" t="s">
        <v>990</v>
      </c>
      <c r="G58" s="7">
        <v>1</v>
      </c>
      <c r="H58" s="8">
        <v>0</v>
      </c>
      <c r="I58" s="5">
        <f t="shared" si="6"/>
        <v>0</v>
      </c>
      <c r="J58" s="18" t="s">
        <v>762</v>
      </c>
    </row>
    <row r="59" spans="1:10" ht="12.95" customHeight="1" x14ac:dyDescent="0.2">
      <c r="A59" s="14"/>
      <c r="B59" s="86"/>
      <c r="C59" s="87"/>
      <c r="D59" s="87"/>
      <c r="E59" s="88"/>
      <c r="F59" s="14"/>
      <c r="G59" s="12"/>
      <c r="H59" s="12"/>
      <c r="I59" s="12"/>
    </row>
    <row r="60" spans="1:10" ht="12.95" customHeight="1" x14ac:dyDescent="0.2">
      <c r="A60" s="14"/>
      <c r="B60" s="86"/>
      <c r="C60" s="87"/>
      <c r="D60" s="87"/>
      <c r="E60" s="88"/>
      <c r="F60" s="14"/>
      <c r="G60" s="12"/>
      <c r="H60" s="12"/>
      <c r="I60" s="12"/>
    </row>
    <row r="61" spans="1:10" ht="12.95" customHeight="1" x14ac:dyDescent="0.2">
      <c r="A61" s="14"/>
      <c r="B61" s="86"/>
      <c r="C61" s="87"/>
      <c r="D61" s="87"/>
      <c r="E61" s="88"/>
      <c r="F61" s="14"/>
      <c r="G61" s="12"/>
      <c r="H61" s="12"/>
      <c r="I61" s="12"/>
    </row>
    <row r="62" spans="1:10" ht="12.95" customHeight="1" x14ac:dyDescent="0.2">
      <c r="A62" s="14"/>
      <c r="B62" s="86"/>
      <c r="C62" s="87"/>
      <c r="D62" s="87"/>
      <c r="E62" s="88"/>
      <c r="F62" s="14"/>
      <c r="G62" s="12"/>
      <c r="H62" s="12"/>
      <c r="I62" s="12"/>
    </row>
    <row r="63" spans="1:10" ht="12.95" customHeight="1" x14ac:dyDescent="0.2">
      <c r="A63" s="14"/>
      <c r="B63" s="86"/>
      <c r="C63" s="87"/>
      <c r="D63" s="87"/>
      <c r="E63" s="88"/>
      <c r="F63" s="14"/>
      <c r="G63" s="12"/>
      <c r="H63" s="12"/>
      <c r="I63" s="12"/>
    </row>
    <row r="64" spans="1:10" ht="12.95" customHeight="1" x14ac:dyDescent="0.2">
      <c r="A64" s="14"/>
      <c r="B64" s="86"/>
      <c r="C64" s="87"/>
      <c r="D64" s="87"/>
      <c r="E64" s="88"/>
      <c r="F64" s="14"/>
      <c r="G64" s="12"/>
      <c r="H64" s="12"/>
      <c r="I64" s="12"/>
    </row>
    <row r="65" spans="1:9" ht="12.95" customHeight="1" x14ac:dyDescent="0.2">
      <c r="A65" s="14"/>
      <c r="B65" s="86"/>
      <c r="C65" s="87"/>
      <c r="D65" s="87"/>
      <c r="E65" s="88"/>
      <c r="F65" s="14"/>
      <c r="G65" s="12"/>
      <c r="H65" s="12"/>
      <c r="I65" s="12"/>
    </row>
    <row r="66" spans="1:9" ht="12.95" customHeight="1" x14ac:dyDescent="0.2">
      <c r="A66" s="14"/>
      <c r="B66" s="86"/>
      <c r="C66" s="87"/>
      <c r="D66" s="87"/>
      <c r="E66" s="88"/>
      <c r="F66" s="14"/>
      <c r="G66" s="12"/>
      <c r="H66" s="12"/>
      <c r="I66" s="12"/>
    </row>
    <row r="67" spans="1:9" ht="12.95" customHeight="1" x14ac:dyDescent="0.2">
      <c r="A67" s="14"/>
      <c r="B67" s="86"/>
      <c r="C67" s="87"/>
      <c r="D67" s="87"/>
      <c r="E67" s="88"/>
      <c r="F67" s="14"/>
      <c r="G67" s="12"/>
      <c r="H67" s="12"/>
      <c r="I67" s="12"/>
    </row>
    <row r="68" spans="1:9" ht="12.95" customHeight="1" x14ac:dyDescent="0.2">
      <c r="A68" s="14"/>
      <c r="B68" s="86"/>
      <c r="C68" s="87"/>
      <c r="D68" s="87"/>
      <c r="E68" s="88"/>
      <c r="F68" s="14"/>
      <c r="G68" s="12"/>
      <c r="H68" s="12"/>
      <c r="I68" s="12"/>
    </row>
    <row r="69" spans="1:9" ht="12.95" customHeight="1" x14ac:dyDescent="0.2">
      <c r="A69" s="14"/>
      <c r="B69" s="86"/>
      <c r="C69" s="87"/>
      <c r="D69" s="87"/>
      <c r="E69" s="88"/>
      <c r="F69" s="14"/>
      <c r="G69" s="12"/>
      <c r="H69" s="12"/>
      <c r="I69" s="12"/>
    </row>
    <row r="70" spans="1:9" ht="12.95" customHeight="1" x14ac:dyDescent="0.2">
      <c r="A70" s="14"/>
      <c r="B70" s="86"/>
      <c r="C70" s="87"/>
      <c r="D70" s="87"/>
      <c r="E70" s="88"/>
      <c r="F70" s="14"/>
      <c r="G70" s="12"/>
      <c r="H70" s="12"/>
      <c r="I70" s="12"/>
    </row>
    <row r="71" spans="1:9" ht="12.95" customHeight="1" x14ac:dyDescent="0.2">
      <c r="A71" s="14"/>
      <c r="B71" s="86"/>
      <c r="C71" s="87"/>
      <c r="D71" s="87"/>
      <c r="E71" s="88"/>
      <c r="F71" s="14"/>
      <c r="G71" s="12"/>
      <c r="H71" s="12"/>
      <c r="I71" s="12"/>
    </row>
    <row r="72" spans="1:9" ht="12.95" customHeight="1" x14ac:dyDescent="0.2">
      <c r="A72" s="14"/>
      <c r="B72" s="86"/>
      <c r="C72" s="87"/>
      <c r="D72" s="87"/>
      <c r="E72" s="88"/>
      <c r="F72" s="14"/>
      <c r="G72" s="12"/>
      <c r="H72" s="12"/>
      <c r="I72" s="12"/>
    </row>
    <row r="73" spans="1:9" ht="12.95" customHeight="1" x14ac:dyDescent="0.2">
      <c r="A73" s="14"/>
      <c r="B73" s="86"/>
      <c r="C73" s="87"/>
      <c r="D73" s="87"/>
      <c r="E73" s="88"/>
      <c r="F73" s="14"/>
      <c r="G73" s="12"/>
      <c r="H73" s="12"/>
      <c r="I73" s="12"/>
    </row>
    <row r="74" spans="1:9" ht="12.95" customHeight="1" x14ac:dyDescent="0.2">
      <c r="A74" s="14"/>
      <c r="B74" s="86"/>
      <c r="C74" s="87"/>
      <c r="D74" s="87"/>
      <c r="E74" s="88"/>
      <c r="F74" s="14"/>
      <c r="G74" s="12"/>
      <c r="H74" s="12"/>
      <c r="I74" s="12"/>
    </row>
    <row r="75" spans="1:9" ht="12.95" customHeight="1" x14ac:dyDescent="0.2">
      <c r="A75" s="14"/>
      <c r="B75" s="86"/>
      <c r="C75" s="87"/>
      <c r="D75" s="87"/>
      <c r="E75" s="88"/>
      <c r="F75" s="14"/>
      <c r="G75" s="12"/>
      <c r="H75" s="12"/>
      <c r="I75" s="12"/>
    </row>
    <row r="76" spans="1:9" ht="12.95" customHeight="1" x14ac:dyDescent="0.2">
      <c r="A76" s="14"/>
      <c r="B76" s="86"/>
      <c r="C76" s="87"/>
      <c r="D76" s="87"/>
      <c r="E76" s="88"/>
      <c r="F76" s="14"/>
      <c r="G76" s="12"/>
      <c r="H76" s="12"/>
      <c r="I76" s="12"/>
    </row>
    <row r="77" spans="1:9" ht="6.6" customHeight="1" x14ac:dyDescent="0.2">
      <c r="A77" s="14"/>
      <c r="B77" s="86"/>
      <c r="C77" s="87"/>
      <c r="D77" s="87"/>
      <c r="E77" s="88"/>
      <c r="F77" s="14"/>
      <c r="G77" s="12"/>
      <c r="H77" s="12"/>
      <c r="I77" s="12"/>
    </row>
    <row r="78" spans="1:9" ht="18" customHeight="1" x14ac:dyDescent="0.2">
      <c r="A78" s="27" t="str">
        <f>"TOTAL FOR " &amp; UPPER("Section") &amp; "  C10 CARRIED FORWARD TO SUMMARY"</f>
        <v>TOTAL FOR SECTION  C10 CARRIED FORWARD TO SUMMARY</v>
      </c>
      <c r="B78" s="3"/>
      <c r="C78" s="3"/>
      <c r="D78" s="3"/>
      <c r="E78" s="3"/>
      <c r="F78" s="3"/>
      <c r="G78" s="3"/>
      <c r="H78" s="29"/>
      <c r="I78" s="28">
        <f>SUM(I8:I32)+SUM(I44:I77)</f>
        <v>0</v>
      </c>
    </row>
    <row r="79" spans="1:9" ht="0.95" customHeight="1" x14ac:dyDescent="0.2"/>
    <row r="80" spans="1:9" ht="15.95" customHeight="1" x14ac:dyDescent="0.2">
      <c r="A80" s="89" t="s">
        <v>1102</v>
      </c>
      <c r="B80" s="89"/>
      <c r="C80" s="89"/>
      <c r="D80" s="89"/>
      <c r="E80" s="89"/>
      <c r="F80" s="89"/>
      <c r="G80" s="89"/>
      <c r="H80" s="89"/>
      <c r="I80" s="89"/>
    </row>
  </sheetData>
  <sheetProtection algorithmName="SHA-512" hashValue="HPx8xWPVBH+tAvGGUGPJQxAWVzzCSuNAqwZLmg+kAzkoLGDNaJQYh5qTPUlAriYoD4lqIUgsiARHVl8GbP9MAw==" saltValue="QdkOyxvTraEUajSFvxkOTw==" spinCount="100000" sheet="1" objects="1" scenarios="1" selectLockedCells="1"/>
  <mergeCells count="74">
    <mergeCell ref="B75:E75"/>
    <mergeCell ref="B76:E76"/>
    <mergeCell ref="B77:E77"/>
    <mergeCell ref="A80:I80"/>
    <mergeCell ref="B70:E70"/>
    <mergeCell ref="B71:E71"/>
    <mergeCell ref="B72:E72"/>
    <mergeCell ref="B73:E73"/>
    <mergeCell ref="B74:E74"/>
    <mergeCell ref="B65:E65"/>
    <mergeCell ref="B66:E66"/>
    <mergeCell ref="B67:E67"/>
    <mergeCell ref="B68:E68"/>
    <mergeCell ref="B69:E69"/>
    <mergeCell ref="B60:E60"/>
    <mergeCell ref="B61:E61"/>
    <mergeCell ref="B62:E62"/>
    <mergeCell ref="B63:E63"/>
    <mergeCell ref="B64:E64"/>
    <mergeCell ref="C55:E55"/>
    <mergeCell ref="C56:E56"/>
    <mergeCell ref="C57:E57"/>
    <mergeCell ref="C58:E58"/>
    <mergeCell ref="B59:E59"/>
    <mergeCell ref="B50:E50"/>
    <mergeCell ref="B51:E51"/>
    <mergeCell ref="B52:E52"/>
    <mergeCell ref="C53:E53"/>
    <mergeCell ref="C54:E54"/>
    <mergeCell ref="C45:E45"/>
    <mergeCell ref="B46:E46"/>
    <mergeCell ref="B47:E47"/>
    <mergeCell ref="B48:E48"/>
    <mergeCell ref="B49:E49"/>
    <mergeCell ref="E39:I39"/>
    <mergeCell ref="B40:E40"/>
    <mergeCell ref="B41:E41"/>
    <mergeCell ref="B43:E43"/>
    <mergeCell ref="C44:E44"/>
    <mergeCell ref="B32:E32"/>
    <mergeCell ref="A34:I34"/>
    <mergeCell ref="D36:I36"/>
    <mergeCell ref="E37:I37"/>
    <mergeCell ref="E38:I38"/>
    <mergeCell ref="C27:E27"/>
    <mergeCell ref="B28:E28"/>
    <mergeCell ref="C29:E29"/>
    <mergeCell ref="C30:E30"/>
    <mergeCell ref="C31:E31"/>
    <mergeCell ref="C22:E22"/>
    <mergeCell ref="C23:E23"/>
    <mergeCell ref="B24:E24"/>
    <mergeCell ref="C25:E25"/>
    <mergeCell ref="C26:E26"/>
    <mergeCell ref="C17:E17"/>
    <mergeCell ref="C18:E18"/>
    <mergeCell ref="C19:E19"/>
    <mergeCell ref="D20:E20"/>
    <mergeCell ref="B21:E21"/>
    <mergeCell ref="C12:E12"/>
    <mergeCell ref="C13:E13"/>
    <mergeCell ref="C14:E14"/>
    <mergeCell ref="C15:E15"/>
    <mergeCell ref="C16:E16"/>
    <mergeCell ref="B7:E7"/>
    <mergeCell ref="B8:E8"/>
    <mergeCell ref="B9:E9"/>
    <mergeCell ref="B10:E10"/>
    <mergeCell ref="B11:E11"/>
    <mergeCell ref="D2:I2"/>
    <mergeCell ref="E3:I3"/>
    <mergeCell ref="E4:I4"/>
    <mergeCell ref="E5:I5"/>
    <mergeCell ref="B6:E6"/>
  </mergeCells>
  <pageMargins left="0.59055118110236215" right="0.19685039370078738" top="0.39370078740157477" bottom="0.23622047244094485" header="0.31496062992125989" footer="0.23622047244094485"/>
  <pageSetup paperSize="9" orientation="portrait"/>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6"/>
  <sheetViews>
    <sheetView workbookViewId="0">
      <selection activeCell="H9" sqref="H9"/>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10" ht="12.95" customHeight="1" x14ac:dyDescent="0.2">
      <c r="A1" s="2" t="str">
        <f>IF(D1="","","CONTRACT: ")</f>
        <v xml:space="preserve">CONTRACT: </v>
      </c>
      <c r="B1" s="2"/>
      <c r="C1" s="23"/>
      <c r="D1" s="2" t="s">
        <v>1731</v>
      </c>
      <c r="E1" s="2"/>
      <c r="F1" s="11"/>
      <c r="G1" s="11"/>
      <c r="H1" s="11"/>
      <c r="I1" s="21"/>
    </row>
    <row r="2" spans="1:10" ht="38.25" customHeight="1" x14ac:dyDescent="0.2">
      <c r="A2" s="10" t="str">
        <f>IF(D2="","","CONTRACT TITLE: ")</f>
        <v xml:space="preserve">CONTRACT TITLE: </v>
      </c>
      <c r="B2" s="10"/>
      <c r="C2" s="10"/>
      <c r="D2" s="76" t="s">
        <v>0</v>
      </c>
      <c r="E2" s="76"/>
      <c r="F2" s="76"/>
      <c r="G2" s="76"/>
      <c r="H2" s="76"/>
      <c r="I2" s="76"/>
    </row>
    <row r="3" spans="1:10" ht="12.95" customHeight="1" x14ac:dyDescent="0.2">
      <c r="A3" s="2" t="str">
        <f>IF((C3&amp;E3)="","",UPPER("SCHEDULE:"))</f>
        <v>SCHEDULE:</v>
      </c>
      <c r="B3" s="2"/>
      <c r="C3" s="13" t="s">
        <v>1105</v>
      </c>
      <c r="D3" s="17"/>
      <c r="E3" s="78" t="s">
        <v>1847</v>
      </c>
      <c r="F3" s="78"/>
      <c r="G3" s="78"/>
      <c r="H3" s="78"/>
      <c r="I3" s="78"/>
    </row>
    <row r="4" spans="1:10" ht="12.95" hidden="1" customHeight="1" x14ac:dyDescent="0.2">
      <c r="A4" s="2" t="str">
        <f>IF((C4&amp;E4)="","","SERIES:")</f>
        <v/>
      </c>
      <c r="B4" s="2"/>
      <c r="C4" s="13" t="s">
        <v>3</v>
      </c>
      <c r="D4" s="13"/>
      <c r="E4" s="78" t="s">
        <v>3</v>
      </c>
      <c r="F4" s="78"/>
      <c r="G4" s="78"/>
      <c r="H4" s="78"/>
      <c r="I4" s="78"/>
    </row>
    <row r="5" spans="1:10" ht="12.95" customHeight="1" x14ac:dyDescent="0.2">
      <c r="A5" s="2" t="str">
        <f>IF((C5&amp;E5)="","","SECTION:")</f>
        <v>SECTION:</v>
      </c>
      <c r="B5" s="2"/>
      <c r="C5" s="13" t="s">
        <v>236</v>
      </c>
      <c r="D5" s="13"/>
      <c r="E5" s="79" t="s">
        <v>1847</v>
      </c>
      <c r="F5" s="79"/>
      <c r="G5" s="79"/>
      <c r="H5" s="79"/>
      <c r="I5" s="79"/>
    </row>
    <row r="6" spans="1:10" ht="28.5" customHeight="1" x14ac:dyDescent="0.2">
      <c r="A6" s="1" t="s">
        <v>2</v>
      </c>
      <c r="B6" s="80" t="s">
        <v>119</v>
      </c>
      <c r="C6" s="80"/>
      <c r="D6" s="80"/>
      <c r="E6" s="80"/>
      <c r="F6" s="1" t="s">
        <v>1</v>
      </c>
      <c r="G6" s="1" t="s">
        <v>981</v>
      </c>
      <c r="H6" s="1" t="s">
        <v>497</v>
      </c>
      <c r="I6" s="1" t="s">
        <v>1111</v>
      </c>
      <c r="J6" s="22" t="s">
        <v>766</v>
      </c>
    </row>
    <row r="7" spans="1:10" ht="4.5" customHeight="1" x14ac:dyDescent="0.2">
      <c r="A7" s="4"/>
      <c r="B7" s="81"/>
      <c r="C7" s="82"/>
      <c r="D7" s="82"/>
      <c r="E7" s="83"/>
      <c r="F7" s="4"/>
      <c r="G7" s="4"/>
      <c r="H7" s="4"/>
      <c r="I7" s="4"/>
    </row>
    <row r="8" spans="1:10" ht="21.95" customHeight="1" x14ac:dyDescent="0.2">
      <c r="A8" s="6" t="s">
        <v>1610</v>
      </c>
      <c r="B8" s="84" t="s">
        <v>862</v>
      </c>
      <c r="C8" s="85"/>
      <c r="D8" s="85"/>
      <c r="E8" s="85"/>
      <c r="F8" s="16" t="s">
        <v>19</v>
      </c>
      <c r="G8" s="7">
        <v>27</v>
      </c>
      <c r="H8" s="8">
        <v>0</v>
      </c>
      <c r="I8" s="5">
        <f t="shared" ref="I8:I11" si="0">ROUND(G8 * H8,2)</f>
        <v>0</v>
      </c>
      <c r="J8" s="18" t="s">
        <v>1104</v>
      </c>
    </row>
    <row r="9" spans="1:10" ht="21.95" customHeight="1" x14ac:dyDescent="0.2">
      <c r="A9" s="6" t="s">
        <v>112</v>
      </c>
      <c r="B9" s="84" t="s">
        <v>861</v>
      </c>
      <c r="C9" s="85"/>
      <c r="D9" s="85"/>
      <c r="E9" s="85"/>
      <c r="F9" s="16" t="s">
        <v>990</v>
      </c>
      <c r="G9" s="7">
        <v>1</v>
      </c>
      <c r="H9" s="8">
        <v>0</v>
      </c>
      <c r="I9" s="5">
        <f t="shared" si="0"/>
        <v>0</v>
      </c>
      <c r="J9" s="18" t="s">
        <v>237</v>
      </c>
    </row>
    <row r="10" spans="1:10" ht="21.95" customHeight="1" x14ac:dyDescent="0.2">
      <c r="A10" s="6" t="s">
        <v>627</v>
      </c>
      <c r="B10" s="84" t="s">
        <v>365</v>
      </c>
      <c r="C10" s="85"/>
      <c r="D10" s="85"/>
      <c r="E10" s="85"/>
      <c r="F10" s="16" t="s">
        <v>1858</v>
      </c>
      <c r="G10" s="7">
        <v>20</v>
      </c>
      <c r="H10" s="8">
        <v>0</v>
      </c>
      <c r="I10" s="5">
        <f t="shared" si="0"/>
        <v>0</v>
      </c>
      <c r="J10" s="18" t="s">
        <v>1479</v>
      </c>
    </row>
    <row r="11" spans="1:10" ht="21.95" customHeight="1" x14ac:dyDescent="0.2">
      <c r="A11" s="6" t="s">
        <v>1106</v>
      </c>
      <c r="B11" s="84" t="s">
        <v>1993</v>
      </c>
      <c r="C11" s="85"/>
      <c r="D11" s="85"/>
      <c r="E11" s="85"/>
      <c r="F11" s="16" t="s">
        <v>19</v>
      </c>
      <c r="G11" s="7">
        <v>27</v>
      </c>
      <c r="H11" s="8">
        <v>0</v>
      </c>
      <c r="I11" s="5">
        <f t="shared" si="0"/>
        <v>0</v>
      </c>
      <c r="J11" s="18" t="s">
        <v>238</v>
      </c>
    </row>
    <row r="12" spans="1:10" ht="29.25" customHeight="1" x14ac:dyDescent="0.2">
      <c r="A12" s="6" t="s">
        <v>1609</v>
      </c>
      <c r="B12" s="84" t="s">
        <v>239</v>
      </c>
      <c r="C12" s="85"/>
      <c r="D12" s="85"/>
      <c r="E12" s="85"/>
      <c r="F12" s="16" t="s">
        <v>272</v>
      </c>
      <c r="G12" s="7">
        <v>1</v>
      </c>
      <c r="H12" s="31">
        <v>30000000</v>
      </c>
      <c r="I12" s="5">
        <v>30000000</v>
      </c>
      <c r="J12" s="18" t="s">
        <v>1992</v>
      </c>
    </row>
    <row r="13" spans="1:10" ht="21.95" customHeight="1" x14ac:dyDescent="0.2">
      <c r="A13" s="6" t="s">
        <v>113</v>
      </c>
      <c r="B13" s="84" t="s">
        <v>1478</v>
      </c>
      <c r="C13" s="85"/>
      <c r="D13" s="85"/>
      <c r="E13" s="85"/>
      <c r="F13" s="16" t="s">
        <v>1109</v>
      </c>
      <c r="G13" s="33">
        <f>ROUND(I12,2)</f>
        <v>30000000</v>
      </c>
      <c r="H13" s="32">
        <v>0</v>
      </c>
      <c r="I13" s="5">
        <f>ROUND(G13 * H13,2)</f>
        <v>0</v>
      </c>
      <c r="J13" s="18" t="s">
        <v>863</v>
      </c>
    </row>
    <row r="14" spans="1:10" ht="12.95" customHeight="1" x14ac:dyDescent="0.2">
      <c r="A14" s="14"/>
      <c r="B14" s="86"/>
      <c r="C14" s="87"/>
      <c r="D14" s="87"/>
      <c r="E14" s="88"/>
      <c r="F14" s="14"/>
      <c r="G14" s="12"/>
      <c r="H14" s="12"/>
      <c r="I14" s="12"/>
    </row>
    <row r="15" spans="1:10" ht="12.95" customHeight="1" x14ac:dyDescent="0.2">
      <c r="A15" s="14"/>
      <c r="B15" s="86"/>
      <c r="C15" s="87"/>
      <c r="D15" s="87"/>
      <c r="E15" s="88"/>
      <c r="F15" s="14"/>
      <c r="G15" s="12"/>
      <c r="H15" s="12"/>
      <c r="I15" s="12"/>
    </row>
    <row r="16" spans="1:10" ht="12.95" customHeight="1" x14ac:dyDescent="0.2">
      <c r="A16" s="14"/>
      <c r="B16" s="86"/>
      <c r="C16" s="87"/>
      <c r="D16" s="87"/>
      <c r="E16" s="88"/>
      <c r="F16" s="14"/>
      <c r="G16" s="12"/>
      <c r="H16" s="12"/>
      <c r="I16" s="12"/>
    </row>
    <row r="17" spans="1:9" ht="12.95" customHeight="1" x14ac:dyDescent="0.2">
      <c r="A17" s="14"/>
      <c r="B17" s="86"/>
      <c r="C17" s="87"/>
      <c r="D17" s="87"/>
      <c r="E17" s="88"/>
      <c r="F17" s="14"/>
      <c r="G17" s="12"/>
      <c r="H17" s="12"/>
      <c r="I17" s="12"/>
    </row>
    <row r="18" spans="1:9" ht="12.95" customHeight="1" x14ac:dyDescent="0.2">
      <c r="A18" s="14"/>
      <c r="B18" s="86"/>
      <c r="C18" s="87"/>
      <c r="D18" s="87"/>
      <c r="E18" s="88"/>
      <c r="F18" s="14"/>
      <c r="G18" s="12"/>
      <c r="H18" s="12"/>
      <c r="I18" s="12"/>
    </row>
    <row r="19" spans="1:9" ht="12.95" customHeight="1" x14ac:dyDescent="0.2">
      <c r="A19" s="14"/>
      <c r="B19" s="86"/>
      <c r="C19" s="87"/>
      <c r="D19" s="87"/>
      <c r="E19" s="88"/>
      <c r="F19" s="14"/>
      <c r="G19" s="12"/>
      <c r="H19" s="12"/>
      <c r="I19" s="12"/>
    </row>
    <row r="20" spans="1:9" ht="12.95" customHeight="1" x14ac:dyDescent="0.2">
      <c r="A20" s="14"/>
      <c r="B20" s="86"/>
      <c r="C20" s="87"/>
      <c r="D20" s="87"/>
      <c r="E20" s="88"/>
      <c r="F20" s="14"/>
      <c r="G20" s="12"/>
      <c r="H20" s="12"/>
      <c r="I20" s="12"/>
    </row>
    <row r="21" spans="1:9" ht="12.95" customHeight="1" x14ac:dyDescent="0.2">
      <c r="A21" s="14"/>
      <c r="B21" s="86"/>
      <c r="C21" s="87"/>
      <c r="D21" s="87"/>
      <c r="E21" s="88"/>
      <c r="F21" s="14"/>
      <c r="G21" s="12"/>
      <c r="H21" s="12"/>
      <c r="I21" s="12"/>
    </row>
    <row r="22" spans="1:9" ht="12.95" customHeight="1" x14ac:dyDescent="0.2">
      <c r="A22" s="14"/>
      <c r="B22" s="86"/>
      <c r="C22" s="87"/>
      <c r="D22" s="87"/>
      <c r="E22" s="88"/>
      <c r="F22" s="14"/>
      <c r="G22" s="12"/>
      <c r="H22" s="12"/>
      <c r="I22" s="12"/>
    </row>
    <row r="23" spans="1:9" ht="12.95" customHeight="1" x14ac:dyDescent="0.2">
      <c r="A23" s="14"/>
      <c r="B23" s="86"/>
      <c r="C23" s="87"/>
      <c r="D23" s="87"/>
      <c r="E23" s="88"/>
      <c r="F23" s="14"/>
      <c r="G23" s="12"/>
      <c r="H23" s="12"/>
      <c r="I23" s="12"/>
    </row>
    <row r="24" spans="1:9" ht="12.95" customHeight="1" x14ac:dyDescent="0.2">
      <c r="A24" s="14"/>
      <c r="B24" s="86"/>
      <c r="C24" s="87"/>
      <c r="D24" s="87"/>
      <c r="E24" s="88"/>
      <c r="F24" s="14"/>
      <c r="G24" s="12"/>
      <c r="H24" s="12"/>
      <c r="I24" s="12"/>
    </row>
    <row r="25" spans="1:9" ht="12.95" customHeight="1" x14ac:dyDescent="0.2">
      <c r="A25" s="14"/>
      <c r="B25" s="86"/>
      <c r="C25" s="87"/>
      <c r="D25" s="87"/>
      <c r="E25" s="88"/>
      <c r="F25" s="14"/>
      <c r="G25" s="12"/>
      <c r="H25" s="12"/>
      <c r="I25" s="12"/>
    </row>
    <row r="26" spans="1:9" ht="12.95" customHeight="1" x14ac:dyDescent="0.2">
      <c r="A26" s="14"/>
      <c r="B26" s="86"/>
      <c r="C26" s="87"/>
      <c r="D26" s="87"/>
      <c r="E26" s="88"/>
      <c r="F26" s="14"/>
      <c r="G26" s="12"/>
      <c r="H26" s="12"/>
      <c r="I26" s="12"/>
    </row>
    <row r="27" spans="1:9" ht="12.95" customHeight="1" x14ac:dyDescent="0.2">
      <c r="A27" s="14"/>
      <c r="B27" s="86"/>
      <c r="C27" s="87"/>
      <c r="D27" s="87"/>
      <c r="E27" s="88"/>
      <c r="F27" s="14"/>
      <c r="G27" s="12"/>
      <c r="H27" s="12"/>
      <c r="I27" s="12"/>
    </row>
    <row r="28" spans="1:9" ht="12.95" customHeight="1" x14ac:dyDescent="0.2">
      <c r="A28" s="14"/>
      <c r="B28" s="86"/>
      <c r="C28" s="87"/>
      <c r="D28" s="87"/>
      <c r="E28" s="88"/>
      <c r="F28" s="14"/>
      <c r="G28" s="12"/>
      <c r="H28" s="12"/>
      <c r="I28" s="12"/>
    </row>
    <row r="29" spans="1:9" ht="12.95" customHeight="1" x14ac:dyDescent="0.2">
      <c r="A29" s="14"/>
      <c r="B29" s="86"/>
      <c r="C29" s="87"/>
      <c r="D29" s="87"/>
      <c r="E29" s="88"/>
      <c r="F29" s="14"/>
      <c r="G29" s="12"/>
      <c r="H29" s="12"/>
      <c r="I29" s="12"/>
    </row>
    <row r="30" spans="1:9" ht="12.95" customHeight="1" x14ac:dyDescent="0.2">
      <c r="A30" s="14"/>
      <c r="B30" s="86"/>
      <c r="C30" s="87"/>
      <c r="D30" s="87"/>
      <c r="E30" s="88"/>
      <c r="F30" s="14"/>
      <c r="G30" s="12"/>
      <c r="H30" s="12"/>
      <c r="I30" s="12"/>
    </row>
    <row r="31" spans="1:9" ht="12.95" customHeight="1" x14ac:dyDescent="0.2">
      <c r="A31" s="14"/>
      <c r="B31" s="86"/>
      <c r="C31" s="87"/>
      <c r="D31" s="87"/>
      <c r="E31" s="88"/>
      <c r="F31" s="14"/>
      <c r="G31" s="12"/>
      <c r="H31" s="12"/>
      <c r="I31" s="12"/>
    </row>
    <row r="32" spans="1:9" ht="12.95" customHeight="1" x14ac:dyDescent="0.2">
      <c r="A32" s="14"/>
      <c r="B32" s="86"/>
      <c r="C32" s="87"/>
      <c r="D32" s="87"/>
      <c r="E32" s="88"/>
      <c r="F32" s="14"/>
      <c r="G32" s="12"/>
      <c r="H32" s="12"/>
      <c r="I32" s="12"/>
    </row>
    <row r="33" spans="1:9" ht="12.95" customHeight="1" x14ac:dyDescent="0.2">
      <c r="A33" s="14"/>
      <c r="B33" s="86"/>
      <c r="C33" s="87"/>
      <c r="D33" s="87"/>
      <c r="E33" s="88"/>
      <c r="F33" s="14"/>
      <c r="G33" s="12"/>
      <c r="H33" s="12"/>
      <c r="I33" s="12"/>
    </row>
    <row r="34" spans="1:9" ht="12.95" customHeight="1" x14ac:dyDescent="0.2">
      <c r="A34" s="14"/>
      <c r="B34" s="86"/>
      <c r="C34" s="87"/>
      <c r="D34" s="87"/>
      <c r="E34" s="88"/>
      <c r="F34" s="14"/>
      <c r="G34" s="12"/>
      <c r="H34" s="12"/>
      <c r="I34" s="12"/>
    </row>
    <row r="35" spans="1:9" ht="12.95" customHeight="1" x14ac:dyDescent="0.2">
      <c r="A35" s="14"/>
      <c r="B35" s="86"/>
      <c r="C35" s="87"/>
      <c r="D35" s="87"/>
      <c r="E35" s="88"/>
      <c r="F35" s="14"/>
      <c r="G35" s="12"/>
      <c r="H35" s="12"/>
      <c r="I35" s="12"/>
    </row>
    <row r="36" spans="1:9" ht="12.95" customHeight="1" x14ac:dyDescent="0.2">
      <c r="A36" s="14"/>
      <c r="B36" s="86"/>
      <c r="C36" s="87"/>
      <c r="D36" s="87"/>
      <c r="E36" s="88"/>
      <c r="F36" s="14"/>
      <c r="G36" s="12"/>
      <c r="H36" s="12"/>
      <c r="I36" s="12"/>
    </row>
    <row r="37" spans="1:9" ht="12.95" customHeight="1" x14ac:dyDescent="0.2">
      <c r="A37" s="14"/>
      <c r="B37" s="86"/>
      <c r="C37" s="87"/>
      <c r="D37" s="87"/>
      <c r="E37" s="88"/>
      <c r="F37" s="14"/>
      <c r="G37" s="12"/>
      <c r="H37" s="12"/>
      <c r="I37" s="12"/>
    </row>
    <row r="38" spans="1:9" ht="12.95" customHeight="1" x14ac:dyDescent="0.2">
      <c r="A38" s="14"/>
      <c r="B38" s="86"/>
      <c r="C38" s="87"/>
      <c r="D38" s="87"/>
      <c r="E38" s="88"/>
      <c r="F38" s="14"/>
      <c r="G38" s="12"/>
      <c r="H38" s="12"/>
      <c r="I38" s="12"/>
    </row>
    <row r="39" spans="1:9" ht="12.95" customHeight="1" x14ac:dyDescent="0.2">
      <c r="A39" s="14"/>
      <c r="B39" s="86"/>
      <c r="C39" s="87"/>
      <c r="D39" s="87"/>
      <c r="E39" s="88"/>
      <c r="F39" s="14"/>
      <c r="G39" s="12"/>
      <c r="H39" s="12"/>
      <c r="I39" s="12"/>
    </row>
    <row r="40" spans="1:9" ht="12.95" customHeight="1" x14ac:dyDescent="0.2">
      <c r="A40" s="14"/>
      <c r="B40" s="86"/>
      <c r="C40" s="87"/>
      <c r="D40" s="87"/>
      <c r="E40" s="88"/>
      <c r="F40" s="14"/>
      <c r="G40" s="12"/>
      <c r="H40" s="12"/>
      <c r="I40" s="12"/>
    </row>
    <row r="41" spans="1:9" ht="12.95" customHeight="1" x14ac:dyDescent="0.2">
      <c r="A41" s="14"/>
      <c r="B41" s="86"/>
      <c r="C41" s="87"/>
      <c r="D41" s="87"/>
      <c r="E41" s="88"/>
      <c r="F41" s="14"/>
      <c r="G41" s="12"/>
      <c r="H41" s="12"/>
      <c r="I41" s="12"/>
    </row>
    <row r="42" spans="1:9" ht="12.95" customHeight="1" x14ac:dyDescent="0.2">
      <c r="A42" s="14"/>
      <c r="B42" s="86"/>
      <c r="C42" s="87"/>
      <c r="D42" s="87"/>
      <c r="E42" s="88"/>
      <c r="F42" s="14"/>
      <c r="G42" s="12"/>
      <c r="H42" s="12"/>
      <c r="I42" s="12"/>
    </row>
    <row r="43" spans="1:9" ht="12.95" customHeight="1" x14ac:dyDescent="0.2">
      <c r="A43" s="14"/>
      <c r="B43" s="86"/>
      <c r="C43" s="87"/>
      <c r="D43" s="87"/>
      <c r="E43" s="88"/>
      <c r="F43" s="14"/>
      <c r="G43" s="12"/>
      <c r="H43" s="12"/>
      <c r="I43" s="12"/>
    </row>
    <row r="44" spans="1:9" ht="12.95" customHeight="1" x14ac:dyDescent="0.2">
      <c r="A44" s="14"/>
      <c r="B44" s="86"/>
      <c r="C44" s="87"/>
      <c r="D44" s="87"/>
      <c r="E44" s="88"/>
      <c r="F44" s="14"/>
      <c r="G44" s="12"/>
      <c r="H44" s="12"/>
      <c r="I44" s="12"/>
    </row>
    <row r="45" spans="1:9" ht="12.95" customHeight="1" x14ac:dyDescent="0.2">
      <c r="A45" s="14"/>
      <c r="B45" s="86"/>
      <c r="C45" s="87"/>
      <c r="D45" s="87"/>
      <c r="E45" s="88"/>
      <c r="F45" s="14"/>
      <c r="G45" s="12"/>
      <c r="H45" s="12"/>
      <c r="I45" s="12"/>
    </row>
    <row r="46" spans="1:9" ht="12.95" customHeight="1" x14ac:dyDescent="0.2">
      <c r="A46" s="14"/>
      <c r="B46" s="86"/>
      <c r="C46" s="87"/>
      <c r="D46" s="87"/>
      <c r="E46" s="88"/>
      <c r="F46" s="14"/>
      <c r="G46" s="12"/>
      <c r="H46" s="12"/>
      <c r="I46" s="12"/>
    </row>
    <row r="47" spans="1:9" ht="12.95" customHeight="1" x14ac:dyDescent="0.2">
      <c r="A47" s="14"/>
      <c r="B47" s="86"/>
      <c r="C47" s="87"/>
      <c r="D47" s="87"/>
      <c r="E47" s="88"/>
      <c r="F47" s="14"/>
      <c r="G47" s="12"/>
      <c r="H47" s="12"/>
      <c r="I47" s="12"/>
    </row>
    <row r="48" spans="1:9" ht="12.95" customHeight="1" x14ac:dyDescent="0.2">
      <c r="A48" s="14"/>
      <c r="B48" s="86"/>
      <c r="C48" s="87"/>
      <c r="D48" s="87"/>
      <c r="E48" s="88"/>
      <c r="F48" s="14"/>
      <c r="G48" s="12"/>
      <c r="H48" s="12"/>
      <c r="I48" s="12"/>
    </row>
    <row r="49" spans="1:9" ht="12.95" customHeight="1" x14ac:dyDescent="0.2">
      <c r="A49" s="14"/>
      <c r="B49" s="86"/>
      <c r="C49" s="87"/>
      <c r="D49" s="87"/>
      <c r="E49" s="88"/>
      <c r="F49" s="14"/>
      <c r="G49" s="12"/>
      <c r="H49" s="12"/>
      <c r="I49" s="12"/>
    </row>
    <row r="50" spans="1:9" ht="12.95" customHeight="1" x14ac:dyDescent="0.2">
      <c r="A50" s="14"/>
      <c r="B50" s="86"/>
      <c r="C50" s="87"/>
      <c r="D50" s="87"/>
      <c r="E50" s="88"/>
      <c r="F50" s="14"/>
      <c r="G50" s="12"/>
      <c r="H50" s="12"/>
      <c r="I50" s="12"/>
    </row>
    <row r="51" spans="1:9" ht="12.95" customHeight="1" x14ac:dyDescent="0.2">
      <c r="A51" s="14"/>
      <c r="B51" s="86"/>
      <c r="C51" s="87"/>
      <c r="D51" s="87"/>
      <c r="E51" s="88"/>
      <c r="F51" s="14"/>
      <c r="G51" s="12"/>
      <c r="H51" s="12"/>
      <c r="I51" s="12"/>
    </row>
    <row r="52" spans="1:9" ht="12.95" customHeight="1" x14ac:dyDescent="0.2">
      <c r="A52" s="14"/>
      <c r="B52" s="86"/>
      <c r="C52" s="87"/>
      <c r="D52" s="87"/>
      <c r="E52" s="88"/>
      <c r="F52" s="14"/>
      <c r="G52" s="12"/>
      <c r="H52" s="12"/>
      <c r="I52" s="12"/>
    </row>
    <row r="53" spans="1:9" ht="10.35" customHeight="1" x14ac:dyDescent="0.2">
      <c r="A53" s="14"/>
      <c r="B53" s="86"/>
      <c r="C53" s="87"/>
      <c r="D53" s="87"/>
      <c r="E53" s="88"/>
      <c r="F53" s="14"/>
      <c r="G53" s="12"/>
      <c r="H53" s="12"/>
      <c r="I53" s="12"/>
    </row>
    <row r="54" spans="1:9" ht="18" customHeight="1" x14ac:dyDescent="0.2">
      <c r="A54" s="27" t="str">
        <f>"TOTAL FOR " &amp; UPPER("Section") &amp; "  B8600 CARRIED FORWARD TO SUMMARY"</f>
        <v>TOTAL FOR SECTION  B8600 CARRIED FORWARD TO SUMMARY</v>
      </c>
      <c r="B54" s="3"/>
      <c r="C54" s="3"/>
      <c r="D54" s="3"/>
      <c r="E54" s="3"/>
      <c r="F54" s="3"/>
      <c r="G54" s="3"/>
      <c r="H54" s="29"/>
      <c r="I54" s="28">
        <f>SUM(I8:I53)</f>
        <v>30000000</v>
      </c>
    </row>
    <row r="55" spans="1:9" ht="0.95" customHeight="1" x14ac:dyDescent="0.2"/>
    <row r="56" spans="1:9" ht="15.95" customHeight="1" x14ac:dyDescent="0.2">
      <c r="A56" s="89" t="s">
        <v>1611</v>
      </c>
      <c r="B56" s="89"/>
      <c r="C56" s="89"/>
      <c r="D56" s="89"/>
      <c r="E56" s="89"/>
      <c r="F56" s="89"/>
      <c r="G56" s="89"/>
      <c r="H56" s="89"/>
      <c r="I56" s="89"/>
    </row>
  </sheetData>
  <sheetProtection algorithmName="SHA-512" hashValue="pWbXcos7A1Sv1At1I7527EZSVQVB6TH3Q7hLMzX3lvmLnv2yLHUY7ITXtlBl7ydJ0ZI1/Pr9xuMRxsih4QBpNw==" saltValue="gDTmpYbp67JDirtXv+eEwg==" spinCount="100000" sheet="1" objects="1" scenarios="1" selectLockedCells="1"/>
  <mergeCells count="53">
    <mergeCell ref="B52:E52"/>
    <mergeCell ref="B53:E53"/>
    <mergeCell ref="A56:I56"/>
    <mergeCell ref="B47:E47"/>
    <mergeCell ref="B48:E48"/>
    <mergeCell ref="B49:E49"/>
    <mergeCell ref="B50:E50"/>
    <mergeCell ref="B51:E51"/>
    <mergeCell ref="B42:E42"/>
    <mergeCell ref="B43:E43"/>
    <mergeCell ref="B44:E44"/>
    <mergeCell ref="B45:E45"/>
    <mergeCell ref="B46:E46"/>
    <mergeCell ref="B37:E37"/>
    <mergeCell ref="B38:E38"/>
    <mergeCell ref="B39:E39"/>
    <mergeCell ref="B40:E40"/>
    <mergeCell ref="B41:E41"/>
    <mergeCell ref="B32:E32"/>
    <mergeCell ref="B33:E33"/>
    <mergeCell ref="B34:E34"/>
    <mergeCell ref="B35:E35"/>
    <mergeCell ref="B36:E36"/>
    <mergeCell ref="B27:E27"/>
    <mergeCell ref="B28:E28"/>
    <mergeCell ref="B29:E29"/>
    <mergeCell ref="B30:E30"/>
    <mergeCell ref="B31:E31"/>
    <mergeCell ref="B22:E22"/>
    <mergeCell ref="B23:E23"/>
    <mergeCell ref="B24:E24"/>
    <mergeCell ref="B25:E25"/>
    <mergeCell ref="B26:E26"/>
    <mergeCell ref="B17:E17"/>
    <mergeCell ref="B18:E18"/>
    <mergeCell ref="B19:E19"/>
    <mergeCell ref="B20:E20"/>
    <mergeCell ref="B21:E21"/>
    <mergeCell ref="B12:E12"/>
    <mergeCell ref="B13:E13"/>
    <mergeCell ref="B14:E14"/>
    <mergeCell ref="B15:E15"/>
    <mergeCell ref="B16:E16"/>
    <mergeCell ref="B7:E7"/>
    <mergeCell ref="B8:E8"/>
    <mergeCell ref="B9:E9"/>
    <mergeCell ref="B10:E10"/>
    <mergeCell ref="B11:E11"/>
    <mergeCell ref="D2:I2"/>
    <mergeCell ref="E3:I3"/>
    <mergeCell ref="E4:I4"/>
    <mergeCell ref="E5:I5"/>
    <mergeCell ref="B6:E6"/>
  </mergeCells>
  <pageMargins left="0.59055118110236215" right="0.19685039370078738" top="0.39370078740157477" bottom="0.23622047244094485" header="0.31496062992125989" footer="0.2362204724409448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1"/>
  <sheetViews>
    <sheetView topLeftCell="A8" workbookViewId="0">
      <selection activeCell="I6" sqref="I6"/>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9" ht="12.95" customHeight="1" x14ac:dyDescent="0.2">
      <c r="A1" s="2" t="str">
        <f>IF(D1="","","CONTRACT: ")</f>
        <v xml:space="preserve">CONTRACT: </v>
      </c>
      <c r="B1" s="2"/>
      <c r="C1" s="30"/>
      <c r="D1" s="2" t="s">
        <v>1731</v>
      </c>
      <c r="E1" s="2"/>
      <c r="F1" s="2"/>
      <c r="G1" s="2"/>
      <c r="H1" s="2"/>
      <c r="I1" s="49"/>
    </row>
    <row r="2" spans="1:9" ht="38.25" customHeight="1" x14ac:dyDescent="0.2">
      <c r="A2" s="10" t="str">
        <f>IF(D2="","","CONTRACT TITLE: ")</f>
        <v xml:space="preserve">CONTRACT TITLE: </v>
      </c>
      <c r="B2" s="10"/>
      <c r="C2" s="10"/>
      <c r="D2" s="76" t="s">
        <v>0</v>
      </c>
      <c r="E2" s="76"/>
      <c r="F2" s="76"/>
      <c r="G2" s="76"/>
      <c r="H2" s="76"/>
      <c r="I2" s="76"/>
    </row>
    <row r="3" spans="1:9" ht="12.95" customHeight="1" x14ac:dyDescent="0.2">
      <c r="A3" s="2" t="str">
        <f>IF((C3&amp;E3)="","",UPPER("SCHEDULE:"))</f>
        <v>SCHEDULE:</v>
      </c>
      <c r="B3" s="2"/>
      <c r="C3" s="13" t="s">
        <v>1484</v>
      </c>
      <c r="D3" s="57"/>
      <c r="E3" s="78" t="s">
        <v>1235</v>
      </c>
      <c r="F3" s="78"/>
      <c r="G3" s="78"/>
      <c r="H3" s="78"/>
      <c r="I3" s="78"/>
    </row>
    <row r="4" spans="1:9" ht="12.95" customHeight="1" x14ac:dyDescent="0.2">
      <c r="A4" s="24"/>
      <c r="B4" s="24"/>
      <c r="C4" s="24"/>
      <c r="D4" s="24"/>
      <c r="E4" s="24"/>
      <c r="F4" s="24"/>
      <c r="G4" s="24"/>
      <c r="H4" s="24"/>
      <c r="I4" s="24"/>
    </row>
    <row r="5" spans="1:9" ht="28.5" customHeight="1" x14ac:dyDescent="0.2">
      <c r="A5" s="94" t="s">
        <v>1994</v>
      </c>
      <c r="B5" s="94"/>
      <c r="C5" s="94" t="s">
        <v>119</v>
      </c>
      <c r="D5" s="94"/>
      <c r="E5" s="94"/>
      <c r="F5" s="94"/>
      <c r="G5" s="94"/>
      <c r="H5" s="94"/>
      <c r="I5" s="1" t="s">
        <v>1111</v>
      </c>
    </row>
    <row r="6" spans="1:9" ht="18.95" customHeight="1" x14ac:dyDescent="0.2">
      <c r="A6" s="95" t="s">
        <v>1225</v>
      </c>
      <c r="B6" s="96"/>
      <c r="C6" s="53"/>
      <c r="D6" s="97" t="s">
        <v>1235</v>
      </c>
      <c r="E6" s="98"/>
      <c r="F6" s="98"/>
      <c r="G6" s="98"/>
      <c r="H6" s="99"/>
      <c r="I6" s="52"/>
    </row>
    <row r="7" spans="1:9" ht="18.95" customHeight="1" x14ac:dyDescent="0.2">
      <c r="A7" s="95" t="s">
        <v>1112</v>
      </c>
      <c r="B7" s="96"/>
      <c r="C7" s="53"/>
      <c r="D7" s="97" t="s">
        <v>765</v>
      </c>
      <c r="E7" s="98"/>
      <c r="F7" s="98"/>
      <c r="G7" s="98"/>
      <c r="H7" s="99"/>
      <c r="I7" s="52">
        <f>SUM(SCHED_A!I8:I32)+SUM(SCHED_A!I44:I83)</f>
        <v>7600000</v>
      </c>
    </row>
    <row r="8" spans="1:9" ht="18.95" customHeight="1" x14ac:dyDescent="0.2">
      <c r="A8" s="95" t="s">
        <v>125</v>
      </c>
      <c r="B8" s="96"/>
      <c r="C8" s="53"/>
      <c r="D8" s="97" t="s">
        <v>1343</v>
      </c>
      <c r="E8" s="98"/>
      <c r="F8" s="98"/>
      <c r="G8" s="98"/>
      <c r="H8" s="99"/>
      <c r="I8" s="52">
        <f>SUM(SCHED_A!I93:I138)</f>
        <v>0</v>
      </c>
    </row>
    <row r="9" spans="1:9" ht="18.95" customHeight="1" x14ac:dyDescent="0.2">
      <c r="A9" s="95" t="s">
        <v>1120</v>
      </c>
      <c r="B9" s="96"/>
      <c r="C9" s="53"/>
      <c r="D9" s="97" t="s">
        <v>128</v>
      </c>
      <c r="E9" s="98"/>
      <c r="F9" s="98"/>
      <c r="G9" s="98"/>
      <c r="H9" s="99"/>
      <c r="I9" s="52">
        <f>SUM(SCHED_A!I148:I175)+SUM(SCHED_A!I187:I211)+SUM(SCHED_A!I223:I243)+SUM(SCHED_A!I255:I281)</f>
        <v>2168000</v>
      </c>
    </row>
    <row r="10" spans="1:9" ht="18.95" customHeight="1" x14ac:dyDescent="0.2">
      <c r="A10" s="95" t="s">
        <v>517</v>
      </c>
      <c r="B10" s="96"/>
      <c r="C10" s="53"/>
      <c r="D10" s="97" t="s">
        <v>1128</v>
      </c>
      <c r="E10" s="98"/>
      <c r="F10" s="98"/>
      <c r="G10" s="98"/>
      <c r="H10" s="99"/>
      <c r="I10" s="52">
        <f>SUM(SCHED_A!I291:I317)+SUM(SCHED_A!I329:I353)+SUM(SCHED_A!I365:I390)+SUM(SCHED_A!I402:I445)</f>
        <v>2315000</v>
      </c>
    </row>
    <row r="11" spans="1:9" ht="18.95" customHeight="1" x14ac:dyDescent="0.2">
      <c r="A11" s="95" t="s">
        <v>152</v>
      </c>
      <c r="B11" s="96"/>
      <c r="C11" s="53"/>
      <c r="D11" s="97" t="s">
        <v>1017</v>
      </c>
      <c r="E11" s="98"/>
      <c r="F11" s="98"/>
      <c r="G11" s="98"/>
      <c r="H11" s="99"/>
      <c r="I11" s="52">
        <f>SUM(SCHED_A!I455:I495)</f>
        <v>0</v>
      </c>
    </row>
    <row r="12" spans="1:9" ht="18.95" customHeight="1" x14ac:dyDescent="0.2">
      <c r="A12" s="95" t="s">
        <v>1144</v>
      </c>
      <c r="B12" s="96"/>
      <c r="C12" s="53"/>
      <c r="D12" s="97" t="s">
        <v>896</v>
      </c>
      <c r="E12" s="98"/>
      <c r="F12" s="98"/>
      <c r="G12" s="98"/>
      <c r="H12" s="99"/>
      <c r="I12" s="52">
        <f>SUM(SCHED_A!I505:I534)+SUM(SCHED_A!I546:I579)</f>
        <v>500000</v>
      </c>
    </row>
    <row r="13" spans="1:9" ht="18.95" customHeight="1" x14ac:dyDescent="0.2">
      <c r="A13" s="95" t="s">
        <v>1266</v>
      </c>
      <c r="B13" s="96"/>
      <c r="C13" s="53"/>
      <c r="D13" s="97" t="s">
        <v>1026</v>
      </c>
      <c r="E13" s="98"/>
      <c r="F13" s="98"/>
      <c r="G13" s="98"/>
      <c r="H13" s="99"/>
      <c r="I13" s="52">
        <f>SUM(SCHED_A!I589:I613)+SUM(SCHED_A!I625:I670)</f>
        <v>0</v>
      </c>
    </row>
    <row r="14" spans="1:9" ht="18.95" customHeight="1" x14ac:dyDescent="0.2">
      <c r="A14" s="95" t="s">
        <v>292</v>
      </c>
      <c r="B14" s="96"/>
      <c r="C14" s="53"/>
      <c r="D14" s="97" t="s">
        <v>426</v>
      </c>
      <c r="E14" s="98"/>
      <c r="F14" s="98"/>
      <c r="G14" s="98"/>
      <c r="H14" s="99"/>
      <c r="I14" s="52">
        <f>SUM(SCHED_A!I681:I706)+SUM(SCHED_A!I718:I744)+SUM(SCHED_A!I756:I802)</f>
        <v>0</v>
      </c>
    </row>
    <row r="15" spans="1:9" ht="30.2" customHeight="1" x14ac:dyDescent="0.2">
      <c r="A15" s="95" t="s">
        <v>51</v>
      </c>
      <c r="B15" s="96"/>
      <c r="C15" s="53"/>
      <c r="D15" s="97" t="s">
        <v>910</v>
      </c>
      <c r="E15" s="98"/>
      <c r="F15" s="98"/>
      <c r="G15" s="98"/>
      <c r="H15" s="99"/>
      <c r="I15" s="52">
        <f>SUM(SCHED_A!I812:I838)+SUM(SCHED_A!I850:I886)</f>
        <v>0</v>
      </c>
    </row>
    <row r="16" spans="1:9" ht="18.95" customHeight="1" x14ac:dyDescent="0.2">
      <c r="A16" s="95" t="s">
        <v>1051</v>
      </c>
      <c r="B16" s="96"/>
      <c r="C16" s="53"/>
      <c r="D16" s="97" t="s">
        <v>1663</v>
      </c>
      <c r="E16" s="98"/>
      <c r="F16" s="98"/>
      <c r="G16" s="98"/>
      <c r="H16" s="99"/>
      <c r="I16" s="52">
        <f>SUM(SCHED_A!I896:I938)</f>
        <v>0</v>
      </c>
    </row>
    <row r="17" spans="1:9" ht="18.95" customHeight="1" x14ac:dyDescent="0.2">
      <c r="A17" s="95" t="s">
        <v>1918</v>
      </c>
      <c r="B17" s="96"/>
      <c r="C17" s="53"/>
      <c r="D17" s="97" t="s">
        <v>1730</v>
      </c>
      <c r="E17" s="98"/>
      <c r="F17" s="98"/>
      <c r="G17" s="98"/>
      <c r="H17" s="99"/>
      <c r="I17" s="52">
        <f>SUM(SCHED_A!I948:I991)</f>
        <v>0</v>
      </c>
    </row>
    <row r="18" spans="1:9" ht="41.65" customHeight="1" x14ac:dyDescent="0.2">
      <c r="A18" s="95" t="s">
        <v>921</v>
      </c>
      <c r="B18" s="96"/>
      <c r="C18" s="53"/>
      <c r="D18" s="97" t="s">
        <v>1409</v>
      </c>
      <c r="E18" s="98"/>
      <c r="F18" s="98"/>
      <c r="G18" s="98"/>
      <c r="H18" s="99"/>
      <c r="I18" s="52">
        <f>SUM(SCHED_A!I1001:I1038)</f>
        <v>0</v>
      </c>
    </row>
    <row r="19" spans="1:9" ht="18.95" customHeight="1" x14ac:dyDescent="0.2">
      <c r="A19" s="95" t="s">
        <v>1923</v>
      </c>
      <c r="B19" s="96"/>
      <c r="C19" s="53"/>
      <c r="D19" s="97" t="s">
        <v>1170</v>
      </c>
      <c r="E19" s="98"/>
      <c r="F19" s="98"/>
      <c r="G19" s="98"/>
      <c r="H19" s="99"/>
      <c r="I19" s="52">
        <f>SUM(SCHED_A!I1048:I1075)+SUM(SCHED_A!I1087:I1127)</f>
        <v>0</v>
      </c>
    </row>
    <row r="20" spans="1:9" ht="18.95" customHeight="1" x14ac:dyDescent="0.2">
      <c r="A20" s="95" t="s">
        <v>931</v>
      </c>
      <c r="B20" s="96"/>
      <c r="C20" s="53"/>
      <c r="D20" s="97" t="s">
        <v>318</v>
      </c>
      <c r="E20" s="98"/>
      <c r="F20" s="98"/>
      <c r="G20" s="98"/>
      <c r="H20" s="99"/>
      <c r="I20" s="52">
        <f>SUM(SCHED_A!I1137:I1172)</f>
        <v>0</v>
      </c>
    </row>
    <row r="21" spans="1:9" ht="18.95" customHeight="1" x14ac:dyDescent="0.2">
      <c r="A21" s="95" t="s">
        <v>1936</v>
      </c>
      <c r="B21" s="96"/>
      <c r="C21" s="53"/>
      <c r="D21" s="97" t="s">
        <v>445</v>
      </c>
      <c r="E21" s="98"/>
      <c r="F21" s="98"/>
      <c r="G21" s="98"/>
      <c r="H21" s="99"/>
      <c r="I21" s="52">
        <f>SUM(SCHED_A!I1182:I1226)</f>
        <v>0</v>
      </c>
    </row>
    <row r="22" spans="1:9" ht="18.95" customHeight="1" x14ac:dyDescent="0.2">
      <c r="A22" s="95" t="s">
        <v>933</v>
      </c>
      <c r="B22" s="96"/>
      <c r="C22" s="53"/>
      <c r="D22" s="97" t="s">
        <v>1292</v>
      </c>
      <c r="E22" s="98"/>
      <c r="F22" s="98"/>
      <c r="G22" s="98"/>
      <c r="H22" s="99"/>
      <c r="I22" s="52">
        <f>SUM(SCHED_A!I1236:I1277)</f>
        <v>0</v>
      </c>
    </row>
    <row r="23" spans="1:9" ht="18.95" customHeight="1" x14ac:dyDescent="0.2">
      <c r="A23" s="95" t="s">
        <v>1793</v>
      </c>
      <c r="B23" s="96"/>
      <c r="C23" s="53"/>
      <c r="D23" s="97" t="s">
        <v>707</v>
      </c>
      <c r="E23" s="98"/>
      <c r="F23" s="98"/>
      <c r="G23" s="98"/>
      <c r="H23" s="99"/>
      <c r="I23" s="52">
        <f>SUM(SCHED_A!I1287:I1332)</f>
        <v>0</v>
      </c>
    </row>
    <row r="24" spans="1:9" ht="18.95" customHeight="1" x14ac:dyDescent="0.2">
      <c r="A24" s="95" t="s">
        <v>1062</v>
      </c>
      <c r="B24" s="96"/>
      <c r="C24" s="53"/>
      <c r="D24" s="97" t="s">
        <v>80</v>
      </c>
      <c r="E24" s="98"/>
      <c r="F24" s="98"/>
      <c r="G24" s="98"/>
      <c r="H24" s="99"/>
      <c r="I24" s="52">
        <f>SUM(SCHED_A!I1342:I1376)</f>
        <v>0</v>
      </c>
    </row>
    <row r="25" spans="1:9" ht="18.95" customHeight="1" x14ac:dyDescent="0.2">
      <c r="A25" s="95" t="s">
        <v>81</v>
      </c>
      <c r="B25" s="96"/>
      <c r="C25" s="53"/>
      <c r="D25" s="97" t="s">
        <v>1801</v>
      </c>
      <c r="E25" s="98"/>
      <c r="F25" s="98"/>
      <c r="G25" s="98"/>
      <c r="H25" s="99"/>
      <c r="I25" s="52">
        <f>SUM(SCHED_A!I1386:I1423)</f>
        <v>0</v>
      </c>
    </row>
    <row r="26" spans="1:9" ht="18.95" customHeight="1" x14ac:dyDescent="0.2">
      <c r="A26" s="95" t="s">
        <v>937</v>
      </c>
      <c r="B26" s="96"/>
      <c r="C26" s="53"/>
      <c r="D26" s="97" t="s">
        <v>942</v>
      </c>
      <c r="E26" s="98"/>
      <c r="F26" s="98"/>
      <c r="G26" s="98"/>
      <c r="H26" s="99"/>
      <c r="I26" s="52">
        <f>SUM(SCHED_A!I1433:I1479)</f>
        <v>0</v>
      </c>
    </row>
    <row r="27" spans="1:9" ht="18.95" customHeight="1" x14ac:dyDescent="0.2">
      <c r="A27" s="95" t="s">
        <v>1948</v>
      </c>
      <c r="B27" s="96"/>
      <c r="C27" s="53"/>
      <c r="D27" s="97" t="s">
        <v>1806</v>
      </c>
      <c r="E27" s="98"/>
      <c r="F27" s="98"/>
      <c r="G27" s="98"/>
      <c r="H27" s="99"/>
      <c r="I27" s="52">
        <f>SUM(SCHED_A!I1489:I1515)</f>
        <v>0</v>
      </c>
    </row>
    <row r="28" spans="1:9" ht="18.95" customHeight="1" x14ac:dyDescent="0.2">
      <c r="A28" s="95" t="s">
        <v>719</v>
      </c>
      <c r="B28" s="96"/>
      <c r="C28" s="53"/>
      <c r="D28" s="97" t="s">
        <v>1569</v>
      </c>
      <c r="E28" s="98"/>
      <c r="F28" s="98"/>
      <c r="G28" s="98"/>
      <c r="H28" s="99"/>
      <c r="I28" s="52">
        <f>SUM(SCHED_A!I1525:I1567)</f>
        <v>0</v>
      </c>
    </row>
    <row r="29" spans="1:9" ht="18.95" customHeight="1" x14ac:dyDescent="0.2">
      <c r="A29" s="95" t="s">
        <v>1686</v>
      </c>
      <c r="B29" s="96"/>
      <c r="C29" s="53"/>
      <c r="D29" s="97" t="s">
        <v>1955</v>
      </c>
      <c r="E29" s="98"/>
      <c r="F29" s="98"/>
      <c r="G29" s="98"/>
      <c r="H29" s="99"/>
      <c r="I29" s="52">
        <f>SUM(SCHED_A!I1577:I1603)+SUM(SCHED_A!I1615:I1660)</f>
        <v>0</v>
      </c>
    </row>
    <row r="30" spans="1:9" ht="18.95" customHeight="1" x14ac:dyDescent="0.2">
      <c r="A30" s="95" t="s">
        <v>723</v>
      </c>
      <c r="B30" s="96"/>
      <c r="C30" s="53"/>
      <c r="D30" s="97" t="s">
        <v>580</v>
      </c>
      <c r="E30" s="98"/>
      <c r="F30" s="98"/>
      <c r="G30" s="98"/>
      <c r="H30" s="99"/>
      <c r="I30" s="52">
        <f>SUM(SCHED_A!I1671:I1697)+SUM(SCHED_A!I1709:I1745)</f>
        <v>0</v>
      </c>
    </row>
    <row r="31" spans="1:9" ht="18.95" customHeight="1" x14ac:dyDescent="0.2">
      <c r="A31" s="95" t="s">
        <v>1696</v>
      </c>
      <c r="B31" s="96"/>
      <c r="C31" s="53"/>
      <c r="D31" s="97" t="s">
        <v>1587</v>
      </c>
      <c r="E31" s="98"/>
      <c r="F31" s="98"/>
      <c r="G31" s="98"/>
      <c r="H31" s="99"/>
      <c r="I31" s="52">
        <f>SUM(SCHED_A!I1755:I1782)+SUM(SCHED_A!I1794:I1837)</f>
        <v>0</v>
      </c>
    </row>
    <row r="32" spans="1:9" ht="18.95" customHeight="1" x14ac:dyDescent="0.2">
      <c r="A32" s="95" t="s">
        <v>732</v>
      </c>
      <c r="B32" s="96"/>
      <c r="C32" s="53"/>
      <c r="D32" s="97" t="s">
        <v>1453</v>
      </c>
      <c r="E32" s="98"/>
      <c r="F32" s="98"/>
      <c r="G32" s="98"/>
      <c r="H32" s="99"/>
      <c r="I32" s="52">
        <f>SUM(SCHED_A!I1847:I1873)+SUM(SCHED_A!I1885:I1931)</f>
        <v>500000</v>
      </c>
    </row>
    <row r="33" spans="1:9" ht="18.95" customHeight="1" x14ac:dyDescent="0.2">
      <c r="A33" s="95" t="s">
        <v>1705</v>
      </c>
      <c r="B33" s="96"/>
      <c r="C33" s="53"/>
      <c r="D33" s="97" t="s">
        <v>1595</v>
      </c>
      <c r="E33" s="98"/>
      <c r="F33" s="98"/>
      <c r="G33" s="98"/>
      <c r="H33" s="99"/>
      <c r="I33" s="52">
        <f>SUM(SCHED_A!I1941:I1988)</f>
        <v>0</v>
      </c>
    </row>
    <row r="34" spans="1:9" ht="18.95" customHeight="1" x14ac:dyDescent="0.2">
      <c r="A34" s="95" t="s">
        <v>352</v>
      </c>
      <c r="B34" s="96"/>
      <c r="C34" s="53"/>
      <c r="D34" s="97" t="s">
        <v>217</v>
      </c>
      <c r="E34" s="98"/>
      <c r="F34" s="98"/>
      <c r="G34" s="98"/>
      <c r="H34" s="99"/>
      <c r="I34" s="52">
        <f>SUM(SCHED_A!I1998:I2046)</f>
        <v>0</v>
      </c>
    </row>
    <row r="35" spans="1:9" ht="18.95" customHeight="1" x14ac:dyDescent="0.2">
      <c r="A35" s="95" t="s">
        <v>1208</v>
      </c>
      <c r="B35" s="96"/>
      <c r="C35" s="53"/>
      <c r="D35" s="97" t="s">
        <v>473</v>
      </c>
      <c r="E35" s="98"/>
      <c r="F35" s="98"/>
      <c r="G35" s="98"/>
      <c r="H35" s="99"/>
      <c r="I35" s="52">
        <f>SUM(SCHED_A!I2056:I2104)</f>
        <v>100000</v>
      </c>
    </row>
    <row r="36" spans="1:9" ht="18" customHeight="1" x14ac:dyDescent="0.2">
      <c r="A36" s="100" t="str">
        <f>UPPER("Schedule A TOTAL: ")</f>
        <v xml:space="preserve">SCHEDULE A TOTAL: </v>
      </c>
      <c r="B36" s="101"/>
      <c r="C36" s="101"/>
      <c r="D36" s="101"/>
      <c r="E36" s="101"/>
      <c r="F36" s="101"/>
      <c r="G36" s="101"/>
      <c r="H36" s="102"/>
      <c r="I36" s="41">
        <f>SUM(I6:I35)</f>
        <v>13183000</v>
      </c>
    </row>
    <row r="41" spans="1:9" ht="15.95" customHeight="1" x14ac:dyDescent="0.2">
      <c r="A41" s="89" t="s">
        <v>114</v>
      </c>
      <c r="B41" s="89"/>
      <c r="C41" s="89"/>
      <c r="D41" s="89"/>
      <c r="E41" s="89"/>
      <c r="F41" s="89"/>
      <c r="G41" s="89"/>
      <c r="H41" s="89"/>
      <c r="I41" s="89"/>
    </row>
  </sheetData>
  <sheetProtection algorithmName="SHA-512" hashValue="EcsXQePguAQ9Pi3FcpabVPxxyybBC5UB6fpexNztIzYo6kGf78zHosb4ZrSthlBQkC1rKvHCyB1ot0ncVvQ70g==" saltValue="6gMqK+v3c2nbDc89lRTAjw==" spinCount="100000" sheet="1" objects="1" scenarios="1" selectLockedCells="1"/>
  <mergeCells count="66">
    <mergeCell ref="A41:I41"/>
    <mergeCell ref="A34:B34"/>
    <mergeCell ref="D34:H34"/>
    <mergeCell ref="A35:B35"/>
    <mergeCell ref="D35:H35"/>
    <mergeCell ref="A36:H36"/>
    <mergeCell ref="A31:B31"/>
    <mergeCell ref="D31:H31"/>
    <mergeCell ref="A32:B32"/>
    <mergeCell ref="D32:H32"/>
    <mergeCell ref="A33:B33"/>
    <mergeCell ref="D33:H33"/>
    <mergeCell ref="A28:B28"/>
    <mergeCell ref="D28:H28"/>
    <mergeCell ref="A29:B29"/>
    <mergeCell ref="D29:H29"/>
    <mergeCell ref="A30:B30"/>
    <mergeCell ref="D30:H30"/>
    <mergeCell ref="A25:B25"/>
    <mergeCell ref="D25:H25"/>
    <mergeCell ref="A26:B26"/>
    <mergeCell ref="D26:H26"/>
    <mergeCell ref="A27:B27"/>
    <mergeCell ref="D27:H27"/>
    <mergeCell ref="A22:B22"/>
    <mergeCell ref="D22:H22"/>
    <mergeCell ref="A23:B23"/>
    <mergeCell ref="D23:H23"/>
    <mergeCell ref="A24:B24"/>
    <mergeCell ref="D24:H24"/>
    <mergeCell ref="A19:B19"/>
    <mergeCell ref="D19:H19"/>
    <mergeCell ref="A20:B20"/>
    <mergeCell ref="D20:H20"/>
    <mergeCell ref="A21:B21"/>
    <mergeCell ref="D21:H21"/>
    <mergeCell ref="A16:B16"/>
    <mergeCell ref="D16:H16"/>
    <mergeCell ref="A17:B17"/>
    <mergeCell ref="D17:H17"/>
    <mergeCell ref="A18:B18"/>
    <mergeCell ref="D18:H18"/>
    <mergeCell ref="A13:B13"/>
    <mergeCell ref="D13:H13"/>
    <mergeCell ref="A14:B14"/>
    <mergeCell ref="D14:H14"/>
    <mergeCell ref="A15:B15"/>
    <mergeCell ref="D15:H15"/>
    <mergeCell ref="A10:B10"/>
    <mergeCell ref="D10:H10"/>
    <mergeCell ref="A11:B11"/>
    <mergeCell ref="D11:H11"/>
    <mergeCell ref="A12:B12"/>
    <mergeCell ref="D12:H12"/>
    <mergeCell ref="A7:B7"/>
    <mergeCell ref="D7:H7"/>
    <mergeCell ref="A8:B8"/>
    <mergeCell ref="D8:H8"/>
    <mergeCell ref="A9:B9"/>
    <mergeCell ref="D9:H9"/>
    <mergeCell ref="D2:I2"/>
    <mergeCell ref="E3:I3"/>
    <mergeCell ref="A5:B5"/>
    <mergeCell ref="C5:H5"/>
    <mergeCell ref="A6:B6"/>
    <mergeCell ref="D6:H6"/>
  </mergeCells>
  <pageMargins left="0.59055118110236215" right="0.19685039370078738" top="0.39370078740157477" bottom="0.23622047244094485" header="0.31496062992125989" footer="0.2362204724409448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54"/>
  <sheetViews>
    <sheetView workbookViewId="0">
      <selection activeCell="K21" sqref="K21"/>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9" ht="12.95" customHeight="1" x14ac:dyDescent="0.2">
      <c r="A1" s="2" t="str">
        <f>IF(D1="","","CONTRACT: ")</f>
        <v xml:space="preserve">CONTRACT: </v>
      </c>
      <c r="B1" s="2"/>
      <c r="C1" s="30"/>
      <c r="D1" s="2" t="s">
        <v>1731</v>
      </c>
      <c r="E1" s="2"/>
      <c r="F1" s="2"/>
      <c r="G1" s="2"/>
      <c r="H1" s="2"/>
      <c r="I1" s="49"/>
    </row>
    <row r="2" spans="1:9" ht="38.25" customHeight="1" x14ac:dyDescent="0.2">
      <c r="A2" s="10" t="str">
        <f>IF(D2="","","CONTRACT TITLE: ")</f>
        <v xml:space="preserve">CONTRACT TITLE: </v>
      </c>
      <c r="B2" s="10"/>
      <c r="C2" s="10"/>
      <c r="D2" s="76" t="s">
        <v>0</v>
      </c>
      <c r="E2" s="76"/>
      <c r="F2" s="76"/>
      <c r="G2" s="76"/>
      <c r="H2" s="76"/>
      <c r="I2" s="76"/>
    </row>
    <row r="3" spans="1:9" ht="12.95" customHeight="1" x14ac:dyDescent="0.2">
      <c r="A3" s="2" t="str">
        <f>IF((C3&amp;E3)="","",UPPER("SCHEDULE:"))</f>
        <v>SCHEDULE:</v>
      </c>
      <c r="B3" s="2"/>
      <c r="C3" s="13" t="s">
        <v>101</v>
      </c>
      <c r="D3" s="57"/>
      <c r="E3" s="78" t="s">
        <v>1091</v>
      </c>
      <c r="F3" s="78"/>
      <c r="G3" s="78"/>
      <c r="H3" s="78"/>
      <c r="I3" s="78"/>
    </row>
    <row r="4" spans="1:9" ht="12.95" customHeight="1" x14ac:dyDescent="0.2">
      <c r="A4" s="24"/>
      <c r="B4" s="24"/>
      <c r="C4" s="24"/>
      <c r="D4" s="24"/>
      <c r="E4" s="24"/>
      <c r="F4" s="24"/>
      <c r="G4" s="24"/>
      <c r="H4" s="24"/>
      <c r="I4" s="24"/>
    </row>
    <row r="5" spans="1:9" ht="28.5" customHeight="1" x14ac:dyDescent="0.2">
      <c r="A5" s="94" t="s">
        <v>1994</v>
      </c>
      <c r="B5" s="94"/>
      <c r="C5" s="94" t="s">
        <v>119</v>
      </c>
      <c r="D5" s="94"/>
      <c r="E5" s="94"/>
      <c r="F5" s="94"/>
      <c r="G5" s="94"/>
      <c r="H5" s="94"/>
      <c r="I5" s="1" t="s">
        <v>1111</v>
      </c>
    </row>
    <row r="6" spans="1:9" ht="18.95" customHeight="1" x14ac:dyDescent="0.2">
      <c r="A6" s="95" t="s">
        <v>1225</v>
      </c>
      <c r="B6" s="96"/>
      <c r="C6" s="53"/>
      <c r="D6" s="97" t="s">
        <v>1091</v>
      </c>
      <c r="E6" s="98"/>
      <c r="F6" s="98"/>
      <c r="G6" s="98"/>
      <c r="H6" s="99"/>
      <c r="I6" s="52"/>
    </row>
    <row r="7" spans="1:9" ht="18.95" customHeight="1" x14ac:dyDescent="0.2">
      <c r="A7" s="95" t="s">
        <v>848</v>
      </c>
      <c r="B7" s="96"/>
      <c r="C7" s="53"/>
      <c r="D7" s="97" t="s">
        <v>355</v>
      </c>
      <c r="E7" s="98"/>
      <c r="F7" s="98"/>
      <c r="G7" s="98"/>
      <c r="H7" s="99"/>
      <c r="I7" s="52">
        <f>SUM(SCHED_B!I8:I38)</f>
        <v>0</v>
      </c>
    </row>
    <row r="8" spans="1:9" ht="18.95" customHeight="1" x14ac:dyDescent="0.2">
      <c r="A8" s="95" t="s">
        <v>1090</v>
      </c>
      <c r="B8" s="96"/>
      <c r="C8" s="53"/>
      <c r="D8" s="97" t="s">
        <v>354</v>
      </c>
      <c r="E8" s="98"/>
      <c r="F8" s="98"/>
      <c r="G8" s="98"/>
      <c r="H8" s="99"/>
      <c r="I8" s="52">
        <f>SUM(SCHED_B!I48:I85)</f>
        <v>0</v>
      </c>
    </row>
    <row r="9" spans="1:9" ht="18.95" customHeight="1" x14ac:dyDescent="0.2">
      <c r="A9" s="95" t="s">
        <v>1214</v>
      </c>
      <c r="B9" s="96"/>
      <c r="C9" s="53"/>
      <c r="D9" s="97" t="s">
        <v>478</v>
      </c>
      <c r="E9" s="98"/>
      <c r="F9" s="98"/>
      <c r="G9" s="98"/>
      <c r="H9" s="99"/>
      <c r="I9" s="52">
        <f>SUM(SCHED_B!I95:I142)</f>
        <v>0</v>
      </c>
    </row>
    <row r="10" spans="1:9" ht="18.95" customHeight="1" x14ac:dyDescent="0.2">
      <c r="A10" s="95" t="s">
        <v>1832</v>
      </c>
      <c r="B10" s="96"/>
      <c r="C10" s="53"/>
      <c r="D10" s="97" t="s">
        <v>749</v>
      </c>
      <c r="E10" s="98"/>
      <c r="F10" s="98"/>
      <c r="G10" s="98"/>
      <c r="H10" s="99"/>
      <c r="I10" s="52">
        <f>SUM(SCHED_B!I152:I194)</f>
        <v>0</v>
      </c>
    </row>
    <row r="11" spans="1:9" ht="30.2" customHeight="1" x14ac:dyDescent="0.2">
      <c r="A11" s="95" t="s">
        <v>1840</v>
      </c>
      <c r="B11" s="96"/>
      <c r="C11" s="53"/>
      <c r="D11" s="97" t="s">
        <v>1841</v>
      </c>
      <c r="E11" s="98"/>
      <c r="F11" s="98"/>
      <c r="G11" s="98"/>
      <c r="H11" s="99"/>
      <c r="I11" s="52">
        <f>SUM(SCHED_B!I204:I246)</f>
        <v>0</v>
      </c>
    </row>
    <row r="12" spans="1:9" ht="18" customHeight="1" x14ac:dyDescent="0.2">
      <c r="A12" s="100" t="str">
        <f>UPPER("Schedule B TOTAL: ")</f>
        <v xml:space="preserve">SCHEDULE B TOTAL: </v>
      </c>
      <c r="B12" s="101"/>
      <c r="C12" s="101"/>
      <c r="D12" s="101"/>
      <c r="E12" s="101"/>
      <c r="F12" s="101"/>
      <c r="G12" s="101"/>
      <c r="H12" s="102"/>
      <c r="I12" s="41">
        <f>SUM(I6:I11)</f>
        <v>0</v>
      </c>
    </row>
    <row r="53" spans="1:9" ht="9.6" customHeight="1" x14ac:dyDescent="0.2"/>
    <row r="54" spans="1:9" ht="15.95" customHeight="1" x14ac:dyDescent="0.2">
      <c r="A54" s="89" t="s">
        <v>628</v>
      </c>
      <c r="B54" s="89"/>
      <c r="C54" s="89"/>
      <c r="D54" s="89"/>
      <c r="E54" s="89"/>
      <c r="F54" s="89"/>
      <c r="G54" s="89"/>
      <c r="H54" s="89"/>
      <c r="I54" s="89"/>
    </row>
  </sheetData>
  <sheetProtection algorithmName="SHA-512" hashValue="ZwV2A6d75ST4QWEM2+4AP8jTWVMBOvAzICXJBPKnhwzgF+2EYx6wLiuSHy4ez7jO2Tsq80Na4rMKiFo8PsJ1Pg==" saltValue="wveCvvf68TB8yC8yW7SUaQ==" spinCount="100000" sheet="1" objects="1" scenarios="1" selectLockedCells="1"/>
  <mergeCells count="18">
    <mergeCell ref="A54:I54"/>
    <mergeCell ref="A10:B10"/>
    <mergeCell ref="D10:H10"/>
    <mergeCell ref="A11:B11"/>
    <mergeCell ref="D11:H11"/>
    <mergeCell ref="A12:H12"/>
    <mergeCell ref="A7:B7"/>
    <mergeCell ref="D7:H7"/>
    <mergeCell ref="A8:B8"/>
    <mergeCell ref="D8:H8"/>
    <mergeCell ref="A9:B9"/>
    <mergeCell ref="D9:H9"/>
    <mergeCell ref="D2:I2"/>
    <mergeCell ref="E3:I3"/>
    <mergeCell ref="A5:B5"/>
    <mergeCell ref="C5:H5"/>
    <mergeCell ref="A6:B6"/>
    <mergeCell ref="D6:H6"/>
  </mergeCells>
  <pageMargins left="0.59055118110236215" right="0.19685039370078738" top="0.39370078740157477" bottom="0.23622047244094485" header="0.31496062992125989" footer="0.23622047244094485"/>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7"/>
  <sheetViews>
    <sheetView workbookViewId="0">
      <selection activeCell="I6" sqref="I6"/>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9" ht="12.95" customHeight="1" x14ac:dyDescent="0.2">
      <c r="A1" s="2" t="str">
        <f>IF(D1="","","CONTRACT: ")</f>
        <v xml:space="preserve">CONTRACT: </v>
      </c>
      <c r="B1" s="2"/>
      <c r="C1" s="30"/>
      <c r="D1" s="2" t="s">
        <v>1731</v>
      </c>
      <c r="E1" s="2"/>
      <c r="F1" s="2"/>
      <c r="G1" s="2"/>
      <c r="H1" s="2"/>
      <c r="I1" s="49"/>
    </row>
    <row r="2" spans="1:9" ht="38.25" customHeight="1" x14ac:dyDescent="0.2">
      <c r="A2" s="10" t="str">
        <f>IF(D2="","","CONTRACT TITLE: ")</f>
        <v xml:space="preserve">CONTRACT TITLE: </v>
      </c>
      <c r="B2" s="10"/>
      <c r="C2" s="10"/>
      <c r="D2" s="76" t="s">
        <v>0</v>
      </c>
      <c r="E2" s="76"/>
      <c r="F2" s="76"/>
      <c r="G2" s="76"/>
      <c r="H2" s="76"/>
      <c r="I2" s="76"/>
    </row>
    <row r="3" spans="1:9" ht="12.95" customHeight="1" x14ac:dyDescent="0.2">
      <c r="A3" s="2" t="str">
        <f>IF((C3&amp;E3)="","",UPPER("SCHEDULE:"))</f>
        <v>SCHEDULE:</v>
      </c>
      <c r="B3" s="2"/>
      <c r="C3" s="13" t="s">
        <v>620</v>
      </c>
      <c r="D3" s="57"/>
      <c r="E3" s="78" t="s">
        <v>856</v>
      </c>
      <c r="F3" s="78"/>
      <c r="G3" s="78"/>
      <c r="H3" s="78"/>
      <c r="I3" s="78"/>
    </row>
    <row r="4" spans="1:9" ht="12.95" customHeight="1" x14ac:dyDescent="0.2">
      <c r="A4" s="24"/>
      <c r="B4" s="24"/>
      <c r="C4" s="24"/>
      <c r="D4" s="24"/>
      <c r="E4" s="24"/>
      <c r="F4" s="24"/>
      <c r="G4" s="24"/>
      <c r="H4" s="24"/>
      <c r="I4" s="24"/>
    </row>
    <row r="5" spans="1:9" ht="28.5" customHeight="1" x14ac:dyDescent="0.2">
      <c r="A5" s="94" t="s">
        <v>1994</v>
      </c>
      <c r="B5" s="94"/>
      <c r="C5" s="94" t="s">
        <v>119</v>
      </c>
      <c r="D5" s="94"/>
      <c r="E5" s="94"/>
      <c r="F5" s="94"/>
      <c r="G5" s="94"/>
      <c r="H5" s="94"/>
      <c r="I5" s="1" t="s">
        <v>1111</v>
      </c>
    </row>
    <row r="6" spans="1:9" ht="18.95" customHeight="1" x14ac:dyDescent="0.2">
      <c r="A6" s="95" t="s">
        <v>1225</v>
      </c>
      <c r="B6" s="96"/>
      <c r="C6" s="53"/>
      <c r="D6" s="97" t="s">
        <v>856</v>
      </c>
      <c r="E6" s="98"/>
      <c r="F6" s="98"/>
      <c r="G6" s="98"/>
      <c r="H6" s="99"/>
      <c r="I6" s="52"/>
    </row>
    <row r="7" spans="1:9" ht="18.95" customHeight="1" x14ac:dyDescent="0.2">
      <c r="A7" s="95" t="s">
        <v>1098</v>
      </c>
      <c r="B7" s="96"/>
      <c r="C7" s="53"/>
      <c r="D7" s="97" t="s">
        <v>856</v>
      </c>
      <c r="E7" s="98"/>
      <c r="F7" s="98"/>
      <c r="G7" s="98"/>
      <c r="H7" s="99"/>
      <c r="I7" s="52">
        <f>SUM(SCHED_C!I8:I32)+SUM(SCHED_C!I44:I77)</f>
        <v>0</v>
      </c>
    </row>
    <row r="8" spans="1:9" ht="18" customHeight="1" x14ac:dyDescent="0.2">
      <c r="A8" s="100" t="str">
        <f>UPPER("Schedule C TOTAL: ")</f>
        <v xml:space="preserve">SCHEDULE C TOTAL: </v>
      </c>
      <c r="B8" s="101"/>
      <c r="C8" s="101"/>
      <c r="D8" s="101"/>
      <c r="E8" s="101"/>
      <c r="F8" s="101"/>
      <c r="G8" s="101"/>
      <c r="H8" s="102"/>
      <c r="I8" s="41">
        <f>SUM(I6:I7)</f>
        <v>0</v>
      </c>
    </row>
    <row r="56" spans="1:9" ht="5.85" customHeight="1" x14ac:dyDescent="0.2"/>
    <row r="57" spans="1:9" ht="15.95" customHeight="1" x14ac:dyDescent="0.2">
      <c r="A57" s="89" t="s">
        <v>1107</v>
      </c>
      <c r="B57" s="89"/>
      <c r="C57" s="89"/>
      <c r="D57" s="89"/>
      <c r="E57" s="89"/>
      <c r="F57" s="89"/>
      <c r="G57" s="89"/>
      <c r="H57" s="89"/>
      <c r="I57" s="89"/>
    </row>
  </sheetData>
  <mergeCells count="10">
    <mergeCell ref="A7:B7"/>
    <mergeCell ref="D7:H7"/>
    <mergeCell ref="A8:H8"/>
    <mergeCell ref="A57:I57"/>
    <mergeCell ref="D2:I2"/>
    <mergeCell ref="E3:I3"/>
    <mergeCell ref="A5:B5"/>
    <mergeCell ref="C5:H5"/>
    <mergeCell ref="A6:B6"/>
    <mergeCell ref="D6:H6"/>
  </mergeCells>
  <pageMargins left="0.59055118110236215" right="0.19685039370078738" top="0.39370078740157477" bottom="0.23622047244094485" header="0.31496062992125989" footer="0.23622047244094485"/>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7"/>
  <sheetViews>
    <sheetView workbookViewId="0">
      <selection activeCell="I7" sqref="I7"/>
    </sheetView>
  </sheetViews>
  <sheetFormatPr defaultRowHeight="12.75" x14ac:dyDescent="0.2"/>
  <cols>
    <col min="1" max="1" width="6.7109375" customWidth="1"/>
    <col min="2" max="4" width="4.28515625" customWidth="1"/>
    <col min="5" max="5" width="31.28515625" customWidth="1"/>
    <col min="6" max="6" width="7.7109375" customWidth="1"/>
    <col min="7" max="8" width="11.28515625" customWidth="1"/>
    <col min="9" max="9" width="11.7109375" customWidth="1"/>
    <col min="10" max="10" width="40.7109375" hidden="1" customWidth="1"/>
  </cols>
  <sheetData>
    <row r="1" spans="1:9" ht="12.95" customHeight="1" x14ac:dyDescent="0.2">
      <c r="A1" s="2" t="str">
        <f>IF(D1="","","CONTRACT: ")</f>
        <v xml:space="preserve">CONTRACT: </v>
      </c>
      <c r="B1" s="2"/>
      <c r="C1" s="30"/>
      <c r="D1" s="2" t="s">
        <v>1731</v>
      </c>
      <c r="E1" s="2"/>
      <c r="F1" s="2"/>
      <c r="G1" s="2"/>
      <c r="H1" s="2"/>
      <c r="I1" s="49"/>
    </row>
    <row r="2" spans="1:9" ht="38.25" customHeight="1" x14ac:dyDescent="0.2">
      <c r="A2" s="10" t="str">
        <f>IF(D2="","","CONTRACT TITLE: ")</f>
        <v xml:space="preserve">CONTRACT TITLE: </v>
      </c>
      <c r="B2" s="10"/>
      <c r="C2" s="10"/>
      <c r="D2" s="76" t="s">
        <v>0</v>
      </c>
      <c r="E2" s="76"/>
      <c r="F2" s="76"/>
      <c r="G2" s="76"/>
      <c r="H2" s="76"/>
      <c r="I2" s="76"/>
    </row>
    <row r="3" spans="1:9" ht="12.95" customHeight="1" x14ac:dyDescent="0.2">
      <c r="A3" s="2" t="str">
        <f>IF((C3&amp;E3)="","",UPPER("SCHEDULE:"))</f>
        <v>SCHEDULE:</v>
      </c>
      <c r="B3" s="2"/>
      <c r="C3" s="13" t="s">
        <v>1105</v>
      </c>
      <c r="D3" s="57"/>
      <c r="E3" s="78" t="s">
        <v>1847</v>
      </c>
      <c r="F3" s="78"/>
      <c r="G3" s="78"/>
      <c r="H3" s="78"/>
      <c r="I3" s="78"/>
    </row>
    <row r="4" spans="1:9" ht="12.95" customHeight="1" x14ac:dyDescent="0.2">
      <c r="A4" s="24"/>
      <c r="B4" s="24"/>
      <c r="C4" s="24"/>
      <c r="D4" s="24"/>
      <c r="E4" s="24"/>
      <c r="F4" s="24"/>
      <c r="G4" s="24"/>
      <c r="H4" s="24"/>
      <c r="I4" s="24"/>
    </row>
    <row r="5" spans="1:9" ht="28.5" customHeight="1" x14ac:dyDescent="0.2">
      <c r="A5" s="94" t="s">
        <v>1994</v>
      </c>
      <c r="B5" s="94"/>
      <c r="C5" s="94" t="s">
        <v>119</v>
      </c>
      <c r="D5" s="94"/>
      <c r="E5" s="94"/>
      <c r="F5" s="94"/>
      <c r="G5" s="94"/>
      <c r="H5" s="94"/>
      <c r="I5" s="1" t="s">
        <v>1111</v>
      </c>
    </row>
    <row r="6" spans="1:9" ht="18.95" customHeight="1" x14ac:dyDescent="0.2">
      <c r="A6" s="95" t="s">
        <v>1225</v>
      </c>
      <c r="B6" s="96"/>
      <c r="C6" s="53"/>
      <c r="D6" s="97" t="s">
        <v>1728</v>
      </c>
      <c r="E6" s="98"/>
      <c r="F6" s="98"/>
      <c r="G6" s="98"/>
      <c r="H6" s="99"/>
      <c r="I6" s="52"/>
    </row>
    <row r="7" spans="1:9" ht="18.95" customHeight="1" x14ac:dyDescent="0.2">
      <c r="A7" s="95" t="s">
        <v>236</v>
      </c>
      <c r="B7" s="96"/>
      <c r="C7" s="53"/>
      <c r="D7" s="97" t="s">
        <v>1847</v>
      </c>
      <c r="E7" s="98"/>
      <c r="F7" s="98"/>
      <c r="G7" s="98"/>
      <c r="H7" s="99"/>
      <c r="I7" s="52">
        <f>SUM(SCHED_D!I8:I53)</f>
        <v>30000000</v>
      </c>
    </row>
    <row r="8" spans="1:9" ht="18" customHeight="1" x14ac:dyDescent="0.2">
      <c r="A8" s="100" t="str">
        <f>UPPER("Schedule D TOTAL: ")</f>
        <v xml:space="preserve">SCHEDULE D TOTAL: </v>
      </c>
      <c r="B8" s="101"/>
      <c r="C8" s="101"/>
      <c r="D8" s="101"/>
      <c r="E8" s="101"/>
      <c r="F8" s="101"/>
      <c r="G8" s="101"/>
      <c r="H8" s="102"/>
      <c r="I8" s="41">
        <f>SUM(I6:I7)</f>
        <v>30000000</v>
      </c>
    </row>
    <row r="56" spans="1:9" ht="5.85" customHeight="1" x14ac:dyDescent="0.2"/>
    <row r="57" spans="1:9" ht="15.95" customHeight="1" x14ac:dyDescent="0.2">
      <c r="A57" s="89" t="s">
        <v>1612</v>
      </c>
      <c r="B57" s="89"/>
      <c r="C57" s="89"/>
      <c r="D57" s="89"/>
      <c r="E57" s="89"/>
      <c r="F57" s="89"/>
      <c r="G57" s="89"/>
      <c r="H57" s="89"/>
      <c r="I57" s="89"/>
    </row>
  </sheetData>
  <sheetProtection algorithmName="SHA-512" hashValue="YAMScdmyC4Vva5Fa2VjJ2gMi2k+fvnHy9xINxKseDhlrANT/jSM4s+tOlqBAXXiXEX9bM3tgteTXLwNRbECxQw==" saltValue="3Ynofx3vTIZ3M5TFwfJsEg==" spinCount="100000" sheet="1" objects="1" scenarios="1" selectLockedCells="1"/>
  <mergeCells count="10">
    <mergeCell ref="A7:B7"/>
    <mergeCell ref="D7:H7"/>
    <mergeCell ref="A8:H8"/>
    <mergeCell ref="A57:I57"/>
    <mergeCell ref="D2:I2"/>
    <mergeCell ref="E3:I3"/>
    <mergeCell ref="A5:B5"/>
    <mergeCell ref="C5:H5"/>
    <mergeCell ref="A6:B6"/>
    <mergeCell ref="D6:H6"/>
  </mergeCells>
  <pageMargins left="0.59055118110236215" right="0.19685039370078738" top="0.39370078740157477" bottom="0.23622047244094485" header="0.31496062992125989" footer="0.2362204724409448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3"/>
  <sheetViews>
    <sheetView tabSelected="1" workbookViewId="0"/>
  </sheetViews>
  <sheetFormatPr defaultRowHeight="12.75" x14ac:dyDescent="0.2"/>
  <cols>
    <col min="1" max="1" width="12.7109375" customWidth="1"/>
    <col min="2" max="2" width="3.7109375" customWidth="1"/>
    <col min="3" max="3" width="58.7109375" customWidth="1"/>
    <col min="4" max="4" width="13.7109375" customWidth="1"/>
  </cols>
  <sheetData>
    <row r="1" spans="1:4" ht="12.95" customHeight="1" x14ac:dyDescent="0.2">
      <c r="A1" s="2" t="str">
        <f>IF(C1="","","CONTRACT:")</f>
        <v>CONTRACT:</v>
      </c>
      <c r="B1" s="2"/>
      <c r="C1" s="2" t="s">
        <v>1731</v>
      </c>
      <c r="D1" s="51" t="s">
        <v>115</v>
      </c>
    </row>
    <row r="2" spans="1:4" ht="38.25" customHeight="1" x14ac:dyDescent="0.2">
      <c r="A2" s="10" t="str">
        <f>IF(C2="","","CONTRACT TITLE:")</f>
        <v>CONTRACT TITLE:</v>
      </c>
      <c r="B2" s="10"/>
      <c r="C2" s="76" t="s">
        <v>0</v>
      </c>
      <c r="D2" s="76"/>
    </row>
    <row r="3" spans="1:4" ht="12.95" customHeight="1" x14ac:dyDescent="0.2">
      <c r="A3" s="24"/>
      <c r="B3" s="24"/>
      <c r="C3" s="24"/>
      <c r="D3" s="24"/>
    </row>
    <row r="4" spans="1:4" ht="30.75" customHeight="1" x14ac:dyDescent="0.2">
      <c r="A4" s="25" t="s">
        <v>1480</v>
      </c>
      <c r="B4" s="103" t="s">
        <v>119</v>
      </c>
      <c r="C4" s="104"/>
      <c r="D4" s="72" t="s">
        <v>1111</v>
      </c>
    </row>
    <row r="5" spans="1:4" ht="18.95" customHeight="1" x14ac:dyDescent="0.2">
      <c r="A5" s="70" t="s">
        <v>1726</v>
      </c>
      <c r="B5" s="74"/>
      <c r="C5" s="75" t="s">
        <v>1227</v>
      </c>
      <c r="D5" s="73">
        <f>SUM(SCHED_A!I8:I32)+SUM(SCHED_A!I44:I83)+SUM(SCHED_A!I93:I138)+SUM(SCHED_A!I148:I175)+SUM(SCHED_A!I187:I211)+SUM(SCHED_A!I223:I243)+SUM(SCHED_A!I255:I281)+SUM(SCHED_A!I291:I317)+SUM(SCHED_A!I329:I353)+SUM(SCHED_A!I365:I390)+SUM(SCHED_A!I402:I445)+SUM(SCHED_A!I455:I495)+SUM(SCHED_A!I505:I534)+SUM(SCHED_A!I546:I579)+SUM(SCHED_A!I589:I613)+SUM(SCHED_A!I625:I670)+SUM(SCHED_A!I681:I706)+SUM(SCHED_A!I718:I744)+SUM(SCHED_A!I756:I802)+SUM(SCHED_A!I812:I838)+SUM(SCHED_A!I850:I886)+SUM(SCHED_A!I896:I938)+SUM(SCHED_A!I948:I991)+SUM(SCHED_A!I1001:I1038)+SUM(SCHED_A!I1048:I1075)+SUM(SCHED_A!I1087:I1127)+SUM(SCHED_A!I1137:I1172)+SUM(SCHED_A!I1182:I1226)+SUM(SCHED_A!I1236:I1277)+SUM(SCHED_A!I1287:I1332)+SUM(SCHED_A!I1342:I1376)+SUM(SCHED_A!I1386:I1423)+SUM(SCHED_A!I1433:I1479)+SUM(SCHED_A!I1489:I1515)+SUM(SCHED_A!I1525:I1567)+SUM(SCHED_A!I1577:I1603)+SUM(SCHED_A!I1615:I1660)+SUM(SCHED_A!I1671:I1697)+SUM(SCHED_A!I1709:I1745)+SUM(SCHED_A!I1755:I1782)+SUM(SCHED_A!I1794:I1837)+SUM(SCHED_A!I1847:I1873)+SUM(SCHED_A!I1885:I1931)+SUM(SCHED_A!I1941:I1988)+SUM(SCHED_A!I1998:I2046)+SUM(SCHED_A!I2056:I2104)</f>
        <v>13183000</v>
      </c>
    </row>
    <row r="6" spans="1:4" ht="18.95" customHeight="1" x14ac:dyDescent="0.2">
      <c r="A6" s="70" t="s">
        <v>240</v>
      </c>
      <c r="B6" s="74"/>
      <c r="C6" s="75" t="s">
        <v>977</v>
      </c>
      <c r="D6" s="73">
        <f>SUM(SCHED_B!I8:I38)+SUM(SCHED_B!I48:I85)+SUM(SCHED_B!I95:I142)+SUM(SCHED_B!I152:I194)+SUM(SCHED_B!I204:I246)</f>
        <v>0</v>
      </c>
    </row>
    <row r="7" spans="1:4" ht="18.95" customHeight="1" x14ac:dyDescent="0.2">
      <c r="A7" s="70" t="s">
        <v>864</v>
      </c>
      <c r="B7" s="74"/>
      <c r="C7" s="75" t="s">
        <v>763</v>
      </c>
      <c r="D7" s="73">
        <f>SUM(SCHED_C!I8:I32)+SUM(SCHED_C!I44:I77)</f>
        <v>0</v>
      </c>
    </row>
    <row r="8" spans="1:4" ht="18.95" customHeight="1" x14ac:dyDescent="0.2">
      <c r="A8" s="70" t="s">
        <v>1334</v>
      </c>
      <c r="B8" s="74"/>
      <c r="C8" s="75" t="s">
        <v>1108</v>
      </c>
      <c r="D8" s="73">
        <f>SUM(SCHED_D!I8:I53)</f>
        <v>30000000</v>
      </c>
    </row>
    <row r="9" spans="1:4" ht="18" customHeight="1" x14ac:dyDescent="0.2">
      <c r="A9" s="69"/>
      <c r="B9" s="34"/>
      <c r="C9" s="3" t="s">
        <v>629</v>
      </c>
      <c r="D9" s="41">
        <f>IF(Settings!$B$5="Y", Settings!$B$3, IF(Settings!$B$4="Y", "", Settings!$B$2))</f>
        <v>43183000</v>
      </c>
    </row>
    <row r="10" spans="1:4" ht="18" customHeight="1" x14ac:dyDescent="0.2">
      <c r="A10" s="69"/>
      <c r="B10" s="34"/>
      <c r="C10" s="3" t="s">
        <v>1991</v>
      </c>
      <c r="D10" s="66">
        <f>IF(Settings!$B$5="Y", IF( Settings!$B$6="Y", Settings!$B$8, ROUND(Settings!$B$7*D9,2)),  IF(Settings!$B$4="Y", "", Settings!$B$8))</f>
        <v>4318300</v>
      </c>
    </row>
    <row r="11" spans="1:4" ht="18" customHeight="1" x14ac:dyDescent="0.2">
      <c r="A11" s="69"/>
      <c r="B11" s="34"/>
      <c r="C11" s="3" t="s">
        <v>1727</v>
      </c>
      <c r="D11" s="41">
        <f xml:space="preserve"> IF(AND(Settings!$B$4 = "Y", Settings!$B$5 = "N"), "", D9+D10)</f>
        <v>47501300</v>
      </c>
    </row>
    <row r="12" spans="1:4" ht="18" customHeight="1" x14ac:dyDescent="0.2">
      <c r="A12" s="69"/>
      <c r="B12" s="34"/>
      <c r="C12" s="3" t="s">
        <v>368</v>
      </c>
      <c r="D12" s="66">
        <f>IF(Settings!$B$9="None", 0, IF(AND(Settings!$B$4 = "Y", Settings!$B$5 = "N"), "", IF(Settings!$B$9="FixedAmount", Settings!$B$11, ROUND(Settings!$B$10*D11, 2))))</f>
        <v>5700156</v>
      </c>
    </row>
    <row r="13" spans="1:4" ht="18" customHeight="1" x14ac:dyDescent="0.2">
      <c r="A13" s="69"/>
      <c r="B13" s="34"/>
      <c r="C13" s="3" t="s">
        <v>116</v>
      </c>
      <c r="D13" s="66">
        <f>IF(AND(Settings!$B$4 = "Y", Settings!$B$5 = "N"), "", ROUND((D11+D12)*Settings!$B$12,2))</f>
        <v>7980218.4000000004</v>
      </c>
    </row>
    <row r="14" spans="1:4" ht="18" customHeight="1" x14ac:dyDescent="0.2">
      <c r="A14" s="69"/>
      <c r="B14" s="34"/>
      <c r="C14" s="3" t="s">
        <v>1228</v>
      </c>
      <c r="D14" s="41">
        <f>IF(AND(Settings!$B$4 ="Y", Settings!$B$5 = "N"), "", D11+D12+D13)</f>
        <v>61181674.399999999</v>
      </c>
    </row>
    <row r="53" spans="1:4" ht="15.95" customHeight="1" x14ac:dyDescent="0.2">
      <c r="A53" s="105">
        <v>59</v>
      </c>
      <c r="B53" s="77"/>
      <c r="C53" s="77"/>
      <c r="D53" s="77"/>
    </row>
  </sheetData>
  <sheetProtection algorithmName="SHA-512" hashValue="i4lM9j+dLcvBdKxzRJZ/jZ9b+oerWbHNSYXPiozgX8lu7wUDCwnUtQXYdWjMXWCSoM51AEeLxGvcIa87SAmdIg==" saltValue="1SOBWAB2hRxc0T+Lobtcow==" spinCount="100000" sheet="1" objects="1" scenarios="1" selectLockedCells="1"/>
  <mergeCells count="3">
    <mergeCell ref="C2:D2"/>
    <mergeCell ref="B4:C4"/>
    <mergeCell ref="A53:D53"/>
  </mergeCells>
  <pageMargins left="0.59055118110236215" right="0.23622047244094485" top="0.4724409448818897" bottom="0.24015748031496059" header="0.31496062992125989" footer="0.31496062992125989"/>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0"/>
  <sheetViews>
    <sheetView workbookViewId="0"/>
  </sheetViews>
  <sheetFormatPr defaultRowHeight="12.75" x14ac:dyDescent="0.2"/>
  <cols>
    <col min="1" max="1" width="31.28515625" customWidth="1"/>
    <col min="2" max="2" width="36.5703125" customWidth="1"/>
  </cols>
  <sheetData>
    <row r="1" spans="1:2" ht="12.95" customHeight="1" x14ac:dyDescent="0.2">
      <c r="A1" s="71" t="s">
        <v>366</v>
      </c>
    </row>
    <row r="2" spans="1:2" ht="12.95" customHeight="1" x14ac:dyDescent="0.2">
      <c r="A2" t="s">
        <v>1848</v>
      </c>
      <c r="B2" s="55">
        <v>323783887.30000001</v>
      </c>
    </row>
    <row r="3" spans="1:2" ht="12.95" customHeight="1" x14ac:dyDescent="0.2">
      <c r="A3" t="s">
        <v>978</v>
      </c>
      <c r="B3" s="55">
        <f>SUM(SCHED_A!I8:I32)+SUM(SCHED_A!I44:I83)+SUM(SCHED_A!I93:I138)+SUM(SCHED_A!I148:I175)+SUM(SCHED_A!I187:I211)+SUM(SCHED_A!I223:I243)+SUM(SCHED_A!I255:I281)+SUM(SCHED_A!I291:I317)+SUM(SCHED_A!I329:I353)+SUM(SCHED_A!I365:I390)+SUM(SCHED_A!I402:I445)+SUM(SCHED_A!I455:I495)+SUM(SCHED_A!I505:I534)+SUM(SCHED_A!I546:I579)+SUM(SCHED_A!I589:I613)+SUM(SCHED_A!I625:I670)+SUM(SCHED_A!I681:I706)+SUM(SCHED_A!I718:I744)+SUM(SCHED_A!I756:I802)+SUM(SCHED_A!I812:I838)+SUM(SCHED_A!I850:I886)+SUM(SCHED_A!I896:I938)+SUM(SCHED_A!I948:I991)+SUM(SCHED_A!I1001:I1038)+SUM(SCHED_A!I1048:I1075)+SUM(SCHED_A!I1087:I1127)+SUM(SCHED_A!I1137:I1172)+SUM(SCHED_A!I1182:I1226)+SUM(SCHED_A!I1236:I1277)+SUM(SCHED_A!I1287:I1332)+SUM(SCHED_A!I1342:I1376)+SUM(SCHED_A!I1386:I1423)+SUM(SCHED_A!I1433:I1479)+SUM(SCHED_A!I1489:I1515)+SUM(SCHED_A!I1525:I1567)+SUM(SCHED_A!I1577:I1603)+SUM(SCHED_A!I1615:I1660)+SUM(SCHED_A!I1671:I1697)+SUM(SCHED_A!I1709:I1745)+SUM(SCHED_A!I1755:I1782)+SUM(SCHED_A!I1794:I1837)+SUM(SCHED_A!I1847:I1873)+SUM(SCHED_A!I1885:I1931)+SUM(SCHED_A!I1941:I1988)+SUM(SCHED_A!I1998:I2046)+SUM(SCHED_A!I2056:I2104)+SUM(SCHED_B!I8:I38)+SUM(SCHED_B!I48:I85)+SUM(SCHED_B!I95:I142)+SUM(SCHED_B!I152:I194)+SUM(SCHED_B!I204:I246)+SUM(SCHED_C!I8:I32)+SUM(SCHED_C!I44:I77)+SUM(SCHED_D!I8:I53)</f>
        <v>43183000</v>
      </c>
    </row>
    <row r="4" spans="1:2" ht="12.95" customHeight="1" x14ac:dyDescent="0.2">
      <c r="A4" t="s">
        <v>1729</v>
      </c>
      <c r="B4" s="55" t="s">
        <v>1995</v>
      </c>
    </row>
    <row r="5" spans="1:2" ht="12.95" customHeight="1" x14ac:dyDescent="0.2">
      <c r="A5" t="s">
        <v>1328</v>
      </c>
      <c r="B5" s="55" t="s">
        <v>1995</v>
      </c>
    </row>
    <row r="6" spans="1:2" ht="12.95" customHeight="1" x14ac:dyDescent="0.2">
      <c r="A6" t="s">
        <v>1482</v>
      </c>
      <c r="B6" s="55" t="s">
        <v>367</v>
      </c>
    </row>
    <row r="7" spans="1:2" ht="12.95" customHeight="1" x14ac:dyDescent="0.2">
      <c r="A7" t="s">
        <v>1230</v>
      </c>
      <c r="B7" s="63">
        <v>0.1</v>
      </c>
    </row>
    <row r="8" spans="1:2" ht="12.95" customHeight="1" x14ac:dyDescent="0.2">
      <c r="A8" t="s">
        <v>1333</v>
      </c>
      <c r="B8" s="55">
        <v>32378388.73</v>
      </c>
    </row>
    <row r="9" spans="1:2" ht="12.95" customHeight="1" x14ac:dyDescent="0.2">
      <c r="A9" t="s">
        <v>1229</v>
      </c>
      <c r="B9" s="55" t="s">
        <v>117</v>
      </c>
    </row>
    <row r="10" spans="1:2" ht="12.95" customHeight="1" x14ac:dyDescent="0.2">
      <c r="A10" t="s">
        <v>1335</v>
      </c>
      <c r="B10" s="63">
        <v>0.12</v>
      </c>
    </row>
    <row r="11" spans="1:2" ht="12.95" customHeight="1" x14ac:dyDescent="0.2">
      <c r="A11" t="s">
        <v>630</v>
      </c>
      <c r="B11" s="55">
        <v>38854066.479999997</v>
      </c>
    </row>
    <row r="12" spans="1:2" ht="12.95" customHeight="1" x14ac:dyDescent="0.2">
      <c r="A12" t="s">
        <v>494</v>
      </c>
      <c r="B12" s="63">
        <v>0.15</v>
      </c>
    </row>
    <row r="13" spans="1:2" ht="12.95" customHeight="1" x14ac:dyDescent="0.2">
      <c r="A13" t="s">
        <v>1481</v>
      </c>
      <c r="B13" s="55">
        <v>24</v>
      </c>
    </row>
    <row r="14" spans="1:2" ht="12.95" customHeight="1" x14ac:dyDescent="0.2">
      <c r="A14" t="s">
        <v>1226</v>
      </c>
      <c r="B14" s="55" t="str">
        <f>UPPER("Months")</f>
        <v>MONTHS</v>
      </c>
    </row>
    <row r="15" spans="1:2" ht="12.95" customHeight="1" x14ac:dyDescent="0.2"/>
    <row r="16" spans="1:2" ht="12.95" customHeight="1" x14ac:dyDescent="0.2"/>
    <row r="17" ht="12.95" customHeight="1" x14ac:dyDescent="0.2"/>
    <row r="18" ht="12.95" customHeight="1" x14ac:dyDescent="0.2"/>
    <row r="19" ht="12.95" customHeight="1" x14ac:dyDescent="0.2"/>
    <row r="20" ht="12.95" customHeight="1" x14ac:dyDescent="0.2"/>
  </sheetData>
  <pageMargins left="0.70078740157480324" right="0.70078740157480324" top="0.74803149606299213" bottom="0.74803149606299213" header="0.29921259842519687" footer="0.29921259842519687"/>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INDEX</vt:lpstr>
      <vt:lpstr>SCHED_A</vt:lpstr>
      <vt:lpstr>SCHED_B</vt:lpstr>
      <vt:lpstr>SCHED_C</vt:lpstr>
      <vt:lpstr>SCHED_D</vt:lpstr>
      <vt:lpstr>Summary_A</vt:lpstr>
      <vt:lpstr>Summary_B</vt:lpstr>
      <vt:lpstr>Summary_C</vt:lpstr>
      <vt:lpstr>Summary_D</vt:lpstr>
      <vt:lpstr>FinalSummary</vt:lpstr>
      <vt:lpstr>Settings</vt:lpstr>
      <vt:lpstr>Settings!SETTINGS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Steve Schroeder</cp:lastModifiedBy>
  <dcterms:modified xsi:type="dcterms:W3CDTF">2023-06-05T16:40:04Z</dcterms:modified>
</cp:coreProperties>
</file>